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ьзователь\Desktop\Работа\ЭСС\Федосьино 16 Рек ТП\Сметы\"/>
    </mc:Choice>
  </mc:AlternateContent>
  <xr:revisionPtr revIDLastSave="0" documentId="13_ncr:1_{2D397A34-68C6-4AAF-B77E-D089DCA265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Смета по ТСН-20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ТСН-2001'!$26:$26</definedName>
    <definedName name="_xlnm.Print_Area" localSheetId="0">'Смета по ТСН-2001'!$A$1:$K$72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7" l="1"/>
  <c r="A3" i="7"/>
  <c r="H70" i="7"/>
  <c r="H67" i="7"/>
  <c r="C70" i="7"/>
  <c r="C67" i="7"/>
  <c r="J23" i="7"/>
  <c r="J21" i="7"/>
  <c r="J20" i="7"/>
  <c r="J19" i="7"/>
  <c r="J18" i="7"/>
  <c r="J17" i="7"/>
  <c r="J16" i="7" s="1"/>
  <c r="I23" i="7"/>
  <c r="H64" i="7"/>
  <c r="J64" i="7"/>
  <c r="H63" i="7"/>
  <c r="J63" i="7"/>
  <c r="AQ62" i="7"/>
  <c r="A62" i="7"/>
  <c r="H60" i="7"/>
  <c r="J60" i="7"/>
  <c r="H59" i="7"/>
  <c r="J59" i="7"/>
  <c r="A58" i="7"/>
  <c r="AA55" i="7"/>
  <c r="Z55" i="7"/>
  <c r="Y55" i="7"/>
  <c r="K54" i="7"/>
  <c r="J54" i="7"/>
  <c r="E54" i="7"/>
  <c r="J53" i="7"/>
  <c r="E53" i="7"/>
  <c r="K52" i="7"/>
  <c r="J52" i="7"/>
  <c r="I52" i="7"/>
  <c r="W52" i="7" s="1"/>
  <c r="H52" i="7"/>
  <c r="G52" i="7"/>
  <c r="F52" i="7"/>
  <c r="K51" i="7"/>
  <c r="J51" i="7"/>
  <c r="I51" i="7"/>
  <c r="H51" i="7"/>
  <c r="G51" i="7"/>
  <c r="F51" i="7"/>
  <c r="V50" i="7"/>
  <c r="T50" i="7"/>
  <c r="R50" i="7"/>
  <c r="K53" i="7" s="1"/>
  <c r="U50" i="7"/>
  <c r="S50" i="7"/>
  <c r="I54" i="7" s="1"/>
  <c r="Q50" i="7"/>
  <c r="I53" i="7" s="1"/>
  <c r="E50" i="7"/>
  <c r="D50" i="7"/>
  <c r="B50" i="7"/>
  <c r="Z48" i="7"/>
  <c r="Y48" i="7"/>
  <c r="X48" i="7"/>
  <c r="I47" i="7"/>
  <c r="H47" i="7"/>
  <c r="G47" i="7"/>
  <c r="E47" i="7"/>
  <c r="J46" i="7"/>
  <c r="I46" i="7"/>
  <c r="E46" i="7"/>
  <c r="J45" i="7"/>
  <c r="E45" i="7"/>
  <c r="K44" i="7"/>
  <c r="J44" i="7"/>
  <c r="I44" i="7"/>
  <c r="W44" i="7" s="1"/>
  <c r="H44" i="7"/>
  <c r="G44" i="7"/>
  <c r="F44" i="7"/>
  <c r="V43" i="7"/>
  <c r="T43" i="7"/>
  <c r="K46" i="7" s="1"/>
  <c r="R43" i="7"/>
  <c r="K45" i="7" s="1"/>
  <c r="U43" i="7"/>
  <c r="S43" i="7"/>
  <c r="Q43" i="7"/>
  <c r="I45" i="7" s="1"/>
  <c r="AA48" i="7" s="1"/>
  <c r="E43" i="7"/>
  <c r="D43" i="7"/>
  <c r="B43" i="7"/>
  <c r="Z41" i="7"/>
  <c r="Y41" i="7"/>
  <c r="X41" i="7"/>
  <c r="I40" i="7"/>
  <c r="H40" i="7"/>
  <c r="G40" i="7"/>
  <c r="E40" i="7"/>
  <c r="J39" i="7"/>
  <c r="I39" i="7"/>
  <c r="E39" i="7"/>
  <c r="J38" i="7"/>
  <c r="E38" i="7"/>
  <c r="K37" i="7"/>
  <c r="J37" i="7"/>
  <c r="I37" i="7"/>
  <c r="W37" i="7" s="1"/>
  <c r="H37" i="7"/>
  <c r="G37" i="7"/>
  <c r="F37" i="7"/>
  <c r="V36" i="7"/>
  <c r="T36" i="7"/>
  <c r="K39" i="7" s="1"/>
  <c r="R36" i="7"/>
  <c r="K38" i="7" s="1"/>
  <c r="P41" i="7" s="1"/>
  <c r="U36" i="7"/>
  <c r="S36" i="7"/>
  <c r="Q36" i="7"/>
  <c r="I38" i="7" s="1"/>
  <c r="AA41" i="7" s="1"/>
  <c r="E36" i="7"/>
  <c r="D36" i="7"/>
  <c r="B36" i="7"/>
  <c r="Z34" i="7"/>
  <c r="I19" i="7" s="1"/>
  <c r="Y34" i="7"/>
  <c r="X34" i="7"/>
  <c r="I33" i="7"/>
  <c r="H33" i="7"/>
  <c r="G33" i="7"/>
  <c r="E33" i="7"/>
  <c r="J32" i="7"/>
  <c r="I32" i="7"/>
  <c r="E32" i="7"/>
  <c r="J31" i="7"/>
  <c r="E31" i="7"/>
  <c r="K30" i="7"/>
  <c r="J30" i="7"/>
  <c r="I30" i="7"/>
  <c r="W30" i="7" s="1"/>
  <c r="H30" i="7"/>
  <c r="G30" i="7"/>
  <c r="F30" i="7"/>
  <c r="V29" i="7"/>
  <c r="T29" i="7"/>
  <c r="K32" i="7" s="1"/>
  <c r="R29" i="7"/>
  <c r="K31" i="7" s="1"/>
  <c r="U29" i="7"/>
  <c r="S29" i="7"/>
  <c r="Q29" i="7"/>
  <c r="I31" i="7" s="1"/>
  <c r="AA34" i="7" s="1"/>
  <c r="I20" i="7" s="1"/>
  <c r="E29" i="7"/>
  <c r="D29" i="7"/>
  <c r="B29" i="7"/>
  <c r="A28" i="7"/>
  <c r="A14" i="7"/>
  <c r="AP11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1" i="3"/>
  <c r="Y1" i="3"/>
  <c r="CX1" i="3" s="1"/>
  <c r="DI1" i="3" s="1"/>
  <c r="DJ1" i="3" s="1"/>
  <c r="CU1" i="3"/>
  <c r="CV1" i="3"/>
  <c r="CY1" i="3"/>
  <c r="CZ1" i="3"/>
  <c r="DB1" i="3" s="1"/>
  <c r="DA1" i="3"/>
  <c r="DC1" i="3"/>
  <c r="A2" i="3"/>
  <c r="Y2" i="3"/>
  <c r="CU2" i="3"/>
  <c r="CV2" i="3"/>
  <c r="CX2" i="3"/>
  <c r="DI2" i="3" s="1"/>
  <c r="DJ2" i="3" s="1"/>
  <c r="CY2" i="3"/>
  <c r="CZ2" i="3"/>
  <c r="DA2" i="3"/>
  <c r="DB2" i="3"/>
  <c r="DC2" i="3"/>
  <c r="DF2" i="3"/>
  <c r="DG2" i="3"/>
  <c r="DH2" i="3"/>
  <c r="A3" i="3"/>
  <c r="Y3" i="3"/>
  <c r="CU3" i="3"/>
  <c r="CV3" i="3"/>
  <c r="CX3" i="3"/>
  <c r="CY3" i="3"/>
  <c r="CZ3" i="3"/>
  <c r="DA3" i="3"/>
  <c r="DB3" i="3"/>
  <c r="DC3" i="3"/>
  <c r="A4" i="3"/>
  <c r="Y4" i="3"/>
  <c r="CX4" i="3" s="1"/>
  <c r="CU4" i="3"/>
  <c r="CV4" i="3"/>
  <c r="CY4" i="3"/>
  <c r="CZ4" i="3"/>
  <c r="DB4" i="3" s="1"/>
  <c r="DA4" i="3"/>
  <c r="DC4" i="3"/>
  <c r="A5" i="3"/>
  <c r="Y5" i="3"/>
  <c r="CX5" i="3" s="1"/>
  <c r="CU5" i="3"/>
  <c r="CV5" i="3"/>
  <c r="CY5" i="3"/>
  <c r="CZ5" i="3"/>
  <c r="DB5" i="3" s="1"/>
  <c r="DA5" i="3"/>
  <c r="DC5" i="3"/>
  <c r="A6" i="3"/>
  <c r="Y6" i="3"/>
  <c r="CU6" i="3"/>
  <c r="CV6" i="3"/>
  <c r="CX6" i="3"/>
  <c r="DI6" i="3" s="1"/>
  <c r="DJ6" i="3" s="1"/>
  <c r="CY6" i="3"/>
  <c r="CZ6" i="3"/>
  <c r="DA6" i="3"/>
  <c r="DB6" i="3"/>
  <c r="DC6" i="3"/>
  <c r="DF6" i="3"/>
  <c r="DG6" i="3"/>
  <c r="DH6" i="3"/>
  <c r="D12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Y22" i="1"/>
  <c r="BZ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T24" i="1"/>
  <c r="U24" i="1"/>
  <c r="AC24" i="1"/>
  <c r="CQ24" i="1" s="1"/>
  <c r="P24" i="1" s="1"/>
  <c r="AD24" i="1"/>
  <c r="CR24" i="1" s="1"/>
  <c r="Q24" i="1" s="1"/>
  <c r="AE24" i="1"/>
  <c r="CS24" i="1" s="1"/>
  <c r="R24" i="1" s="1"/>
  <c r="AF24" i="1"/>
  <c r="CT24" i="1" s="1"/>
  <c r="S24" i="1" s="1"/>
  <c r="AG24" i="1"/>
  <c r="AH24" i="1"/>
  <c r="AI24" i="1"/>
  <c r="AJ24" i="1"/>
  <c r="CU24" i="1"/>
  <c r="CV24" i="1"/>
  <c r="CW24" i="1"/>
  <c r="V24" i="1" s="1"/>
  <c r="CX24" i="1"/>
  <c r="W24" i="1" s="1"/>
  <c r="CY24" i="1"/>
  <c r="X24" i="1" s="1"/>
  <c r="CZ24" i="1"/>
  <c r="Y24" i="1" s="1"/>
  <c r="GL24" i="1"/>
  <c r="GO24" i="1"/>
  <c r="GP24" i="1"/>
  <c r="GV24" i="1"/>
  <c r="HC24" i="1"/>
  <c r="GX24" i="1" s="1"/>
  <c r="D25" i="1"/>
  <c r="X25" i="1"/>
  <c r="Y25" i="1"/>
  <c r="AC25" i="1"/>
  <c r="CQ25" i="1" s="1"/>
  <c r="P25" i="1" s="1"/>
  <c r="AD25" i="1"/>
  <c r="AE25" i="1"/>
  <c r="AF25" i="1"/>
  <c r="AG25" i="1"/>
  <c r="AH25" i="1"/>
  <c r="AI25" i="1"/>
  <c r="CW25" i="1" s="1"/>
  <c r="V25" i="1" s="1"/>
  <c r="AJ25" i="1"/>
  <c r="CX25" i="1" s="1"/>
  <c r="W25" i="1" s="1"/>
  <c r="CR25" i="1"/>
  <c r="Q25" i="1" s="1"/>
  <c r="CS25" i="1"/>
  <c r="R25" i="1" s="1"/>
  <c r="CT25" i="1"/>
  <c r="S25" i="1" s="1"/>
  <c r="CU25" i="1"/>
  <c r="T25" i="1" s="1"/>
  <c r="CV25" i="1"/>
  <c r="U25" i="1" s="1"/>
  <c r="CY25" i="1"/>
  <c r="CZ25" i="1"/>
  <c r="GL25" i="1"/>
  <c r="GO25" i="1"/>
  <c r="GP25" i="1"/>
  <c r="GV25" i="1"/>
  <c r="HC25" i="1"/>
  <c r="GX25" i="1" s="1"/>
  <c r="C26" i="1"/>
  <c r="D26" i="1"/>
  <c r="R26" i="1"/>
  <c r="U26" i="1"/>
  <c r="W26" i="1"/>
  <c r="AC26" i="1"/>
  <c r="AD26" i="1"/>
  <c r="AE26" i="1"/>
  <c r="CS26" i="1" s="1"/>
  <c r="AF26" i="1"/>
  <c r="AG26" i="1"/>
  <c r="CU26" i="1" s="1"/>
  <c r="T26" i="1" s="1"/>
  <c r="AH26" i="1"/>
  <c r="CV26" i="1" s="1"/>
  <c r="AI26" i="1"/>
  <c r="AJ26" i="1"/>
  <c r="CQ26" i="1"/>
  <c r="CR26" i="1"/>
  <c r="CW26" i="1"/>
  <c r="V26" i="1" s="1"/>
  <c r="CX26" i="1"/>
  <c r="GL26" i="1"/>
  <c r="GN26" i="1"/>
  <c r="GO26" i="1"/>
  <c r="GV26" i="1"/>
  <c r="HC26" i="1" s="1"/>
  <c r="GX26" i="1" s="1"/>
  <c r="C27" i="1"/>
  <c r="D27" i="1"/>
  <c r="P27" i="1"/>
  <c r="CP27" i="1" s="1"/>
  <c r="O27" i="1" s="1"/>
  <c r="Q27" i="1"/>
  <c r="R27" i="1"/>
  <c r="S27" i="1"/>
  <c r="Y27" i="1"/>
  <c r="AC27" i="1"/>
  <c r="CQ27" i="1" s="1"/>
  <c r="AE27" i="1"/>
  <c r="AD27" i="1" s="1"/>
  <c r="AB27" i="1" s="1"/>
  <c r="AF27" i="1"/>
  <c r="AG27" i="1"/>
  <c r="AH27" i="1"/>
  <c r="AI27" i="1"/>
  <c r="AJ27" i="1"/>
  <c r="CR27" i="1"/>
  <c r="CS27" i="1"/>
  <c r="CT27" i="1"/>
  <c r="CU27" i="1"/>
  <c r="T27" i="1" s="1"/>
  <c r="CV27" i="1"/>
  <c r="U27" i="1" s="1"/>
  <c r="CW27" i="1"/>
  <c r="V27" i="1" s="1"/>
  <c r="CX27" i="1"/>
  <c r="W27" i="1" s="1"/>
  <c r="GL27" i="1"/>
  <c r="GN27" i="1"/>
  <c r="GO27" i="1"/>
  <c r="FU69" i="1" s="1"/>
  <c r="FU22" i="1" s="1"/>
  <c r="GV27" i="1"/>
  <c r="HC27" i="1" s="1"/>
  <c r="GX27" i="1" s="1"/>
  <c r="C28" i="1"/>
  <c r="D28" i="1"/>
  <c r="V28" i="1"/>
  <c r="W28" i="1"/>
  <c r="AC28" i="1"/>
  <c r="P28" i="1" s="1"/>
  <c r="AE28" i="1"/>
  <c r="AD28" i="1" s="1"/>
  <c r="AB28" i="1" s="1"/>
  <c r="AF28" i="1"/>
  <c r="CT28" i="1" s="1"/>
  <c r="AG28" i="1"/>
  <c r="CU28" i="1" s="1"/>
  <c r="T28" i="1" s="1"/>
  <c r="AH28" i="1"/>
  <c r="CV28" i="1" s="1"/>
  <c r="U28" i="1" s="1"/>
  <c r="AI28" i="1"/>
  <c r="CW28" i="1" s="1"/>
  <c r="AJ28" i="1"/>
  <c r="CX28" i="1" s="1"/>
  <c r="CQ28" i="1"/>
  <c r="CR28" i="1"/>
  <c r="CS28" i="1"/>
  <c r="GL28" i="1"/>
  <c r="GN28" i="1"/>
  <c r="GO28" i="1"/>
  <c r="CC69" i="1" s="1"/>
  <c r="GV28" i="1"/>
  <c r="HC28" i="1"/>
  <c r="GX28" i="1" s="1"/>
  <c r="C29" i="1"/>
  <c r="D29" i="1"/>
  <c r="P29" i="1"/>
  <c r="Q29" i="1"/>
  <c r="R29" i="1"/>
  <c r="S29" i="1"/>
  <c r="U29" i="1"/>
  <c r="AC29" i="1"/>
  <c r="AE29" i="1"/>
  <c r="AF29" i="1"/>
  <c r="AG29" i="1"/>
  <c r="AH29" i="1"/>
  <c r="AI29" i="1"/>
  <c r="AJ29" i="1"/>
  <c r="CT29" i="1"/>
  <c r="CU29" i="1"/>
  <c r="T29" i="1" s="1"/>
  <c r="CV29" i="1"/>
  <c r="CW29" i="1"/>
  <c r="V29" i="1" s="1"/>
  <c r="CX29" i="1"/>
  <c r="W29" i="1" s="1"/>
  <c r="GL29" i="1"/>
  <c r="GN29" i="1"/>
  <c r="GO29" i="1"/>
  <c r="GV29" i="1"/>
  <c r="HC29" i="1" s="1"/>
  <c r="GX29" i="1" s="1"/>
  <c r="C30" i="1"/>
  <c r="D30" i="1"/>
  <c r="S30" i="1"/>
  <c r="CY30" i="1" s="1"/>
  <c r="W30" i="1"/>
  <c r="X30" i="1"/>
  <c r="Y30" i="1"/>
  <c r="AC30" i="1"/>
  <c r="AD30" i="1"/>
  <c r="AE30" i="1"/>
  <c r="Q30" i="1" s="1"/>
  <c r="AF30" i="1"/>
  <c r="AG30" i="1"/>
  <c r="AH30" i="1"/>
  <c r="CV30" i="1" s="1"/>
  <c r="U30" i="1" s="1"/>
  <c r="AI30" i="1"/>
  <c r="CW30" i="1" s="1"/>
  <c r="V30" i="1" s="1"/>
  <c r="AJ30" i="1"/>
  <c r="CX30" i="1" s="1"/>
  <c r="CR30" i="1"/>
  <c r="CS30" i="1"/>
  <c r="CT30" i="1"/>
  <c r="CU30" i="1"/>
  <c r="T30" i="1" s="1"/>
  <c r="GL30" i="1"/>
  <c r="GN30" i="1"/>
  <c r="GO30" i="1"/>
  <c r="GV30" i="1"/>
  <c r="HC30" i="1" s="1"/>
  <c r="GX30" i="1" s="1"/>
  <c r="C31" i="1"/>
  <c r="D31" i="1"/>
  <c r="Q31" i="1"/>
  <c r="R31" i="1"/>
  <c r="S31" i="1"/>
  <c r="T31" i="1"/>
  <c r="AC31" i="1"/>
  <c r="CQ31" i="1" s="1"/>
  <c r="AE31" i="1"/>
  <c r="AF31" i="1"/>
  <c r="CT31" i="1" s="1"/>
  <c r="AG31" i="1"/>
  <c r="CU31" i="1" s="1"/>
  <c r="AH31" i="1"/>
  <c r="AI31" i="1"/>
  <c r="CW31" i="1" s="1"/>
  <c r="V31" i="1" s="1"/>
  <c r="AJ31" i="1"/>
  <c r="CX31" i="1" s="1"/>
  <c r="W31" i="1" s="1"/>
  <c r="CV31" i="1"/>
  <c r="U31" i="1" s="1"/>
  <c r="GL31" i="1"/>
  <c r="GN31" i="1"/>
  <c r="GO31" i="1"/>
  <c r="GV31" i="1"/>
  <c r="HC31" i="1"/>
  <c r="GX31" i="1" s="1"/>
  <c r="D32" i="1"/>
  <c r="I32" i="1"/>
  <c r="W32" i="1" s="1"/>
  <c r="K32" i="1"/>
  <c r="X32" i="1"/>
  <c r="Y32" i="1"/>
  <c r="AC32" i="1"/>
  <c r="CQ32" i="1" s="1"/>
  <c r="AD32" i="1"/>
  <c r="CR32" i="1" s="1"/>
  <c r="AE32" i="1"/>
  <c r="AF32" i="1"/>
  <c r="AG32" i="1"/>
  <c r="AH32" i="1"/>
  <c r="AI32" i="1"/>
  <c r="CW32" i="1" s="1"/>
  <c r="AJ32" i="1"/>
  <c r="CX32" i="1" s="1"/>
  <c r="CS32" i="1"/>
  <c r="R32" i="1" s="1"/>
  <c r="CT32" i="1"/>
  <c r="S32" i="1" s="1"/>
  <c r="CU32" i="1"/>
  <c r="T32" i="1" s="1"/>
  <c r="CV32" i="1"/>
  <c r="CY32" i="1"/>
  <c r="CZ32" i="1"/>
  <c r="GL32" i="1"/>
  <c r="GO32" i="1"/>
  <c r="GP32" i="1"/>
  <c r="GV32" i="1"/>
  <c r="HC32" i="1"/>
  <c r="GX32" i="1" s="1"/>
  <c r="D33" i="1"/>
  <c r="I33" i="1"/>
  <c r="K33" i="1"/>
  <c r="R33" i="1"/>
  <c r="AC33" i="1"/>
  <c r="CQ33" i="1" s="1"/>
  <c r="P33" i="1" s="1"/>
  <c r="AD33" i="1"/>
  <c r="CR33" i="1" s="1"/>
  <c r="Q33" i="1" s="1"/>
  <c r="AE33" i="1"/>
  <c r="CS33" i="1" s="1"/>
  <c r="AF33" i="1"/>
  <c r="AG33" i="1"/>
  <c r="CU33" i="1" s="1"/>
  <c r="T33" i="1" s="1"/>
  <c r="AH33" i="1"/>
  <c r="CV33" i="1" s="1"/>
  <c r="U33" i="1" s="1"/>
  <c r="AI33" i="1"/>
  <c r="CW33" i="1" s="1"/>
  <c r="V33" i="1" s="1"/>
  <c r="AJ33" i="1"/>
  <c r="CX33" i="1"/>
  <c r="W33" i="1" s="1"/>
  <c r="CY33" i="1"/>
  <c r="X33" i="1" s="1"/>
  <c r="CZ33" i="1"/>
  <c r="Y33" i="1" s="1"/>
  <c r="GL33" i="1"/>
  <c r="GO33" i="1"/>
  <c r="GP33" i="1"/>
  <c r="GV33" i="1"/>
  <c r="HC33" i="1"/>
  <c r="GX33" i="1" s="1"/>
  <c r="D34" i="1"/>
  <c r="I34" i="1"/>
  <c r="K34" i="1"/>
  <c r="P34" i="1"/>
  <c r="Q34" i="1"/>
  <c r="X34" i="1"/>
  <c r="Y34" i="1"/>
  <c r="AB34" i="1"/>
  <c r="AC34" i="1"/>
  <c r="AD34" i="1"/>
  <c r="AE34" i="1"/>
  <c r="AF34" i="1"/>
  <c r="AG34" i="1"/>
  <c r="AH34" i="1"/>
  <c r="AI34" i="1"/>
  <c r="CW34" i="1" s="1"/>
  <c r="V34" i="1" s="1"/>
  <c r="AJ34" i="1"/>
  <c r="CX34" i="1" s="1"/>
  <c r="W34" i="1" s="1"/>
  <c r="CQ34" i="1"/>
  <c r="CR34" i="1"/>
  <c r="CS34" i="1"/>
  <c r="R34" i="1" s="1"/>
  <c r="CT34" i="1"/>
  <c r="S34" i="1" s="1"/>
  <c r="CU34" i="1"/>
  <c r="CV34" i="1"/>
  <c r="U34" i="1" s="1"/>
  <c r="CY34" i="1"/>
  <c r="CZ34" i="1"/>
  <c r="GL34" i="1"/>
  <c r="GO34" i="1"/>
  <c r="GP34" i="1"/>
  <c r="GV34" i="1"/>
  <c r="HC34" i="1" s="1"/>
  <c r="GX34" i="1" s="1"/>
  <c r="D35" i="1"/>
  <c r="I35" i="1"/>
  <c r="K35" i="1"/>
  <c r="T35" i="1"/>
  <c r="V35" i="1"/>
  <c r="AC35" i="1"/>
  <c r="CQ35" i="1" s="1"/>
  <c r="P35" i="1" s="1"/>
  <c r="AD35" i="1"/>
  <c r="CR35" i="1" s="1"/>
  <c r="Q35" i="1" s="1"/>
  <c r="AE35" i="1"/>
  <c r="AF35" i="1"/>
  <c r="AG35" i="1"/>
  <c r="CU35" i="1" s="1"/>
  <c r="AH35" i="1"/>
  <c r="AI35" i="1"/>
  <c r="AJ35" i="1"/>
  <c r="CX35" i="1" s="1"/>
  <c r="W35" i="1" s="1"/>
  <c r="CS35" i="1"/>
  <c r="R35" i="1" s="1"/>
  <c r="CV35" i="1"/>
  <c r="U35" i="1" s="1"/>
  <c r="CW35" i="1"/>
  <c r="CY35" i="1"/>
  <c r="X35" i="1" s="1"/>
  <c r="CZ35" i="1"/>
  <c r="Y35" i="1" s="1"/>
  <c r="GL35" i="1"/>
  <c r="GO35" i="1"/>
  <c r="GP35" i="1"/>
  <c r="GV35" i="1"/>
  <c r="HC35" i="1"/>
  <c r="GX35" i="1" s="1"/>
  <c r="D36" i="1"/>
  <c r="I36" i="1"/>
  <c r="P36" i="1" s="1"/>
  <c r="K36" i="1"/>
  <c r="Y36" i="1"/>
  <c r="AC36" i="1"/>
  <c r="CQ36" i="1" s="1"/>
  <c r="AD36" i="1"/>
  <c r="CR36" i="1" s="1"/>
  <c r="AE36" i="1"/>
  <c r="CS36" i="1" s="1"/>
  <c r="R36" i="1" s="1"/>
  <c r="AF36" i="1"/>
  <c r="AG36" i="1"/>
  <c r="AH36" i="1"/>
  <c r="CV36" i="1" s="1"/>
  <c r="U36" i="1" s="1"/>
  <c r="AI36" i="1"/>
  <c r="CW36" i="1" s="1"/>
  <c r="AJ36" i="1"/>
  <c r="CX36" i="1" s="1"/>
  <c r="W36" i="1" s="1"/>
  <c r="CT36" i="1"/>
  <c r="CU36" i="1"/>
  <c r="CY36" i="1"/>
  <c r="X36" i="1" s="1"/>
  <c r="CZ36" i="1"/>
  <c r="GL36" i="1"/>
  <c r="GO36" i="1"/>
  <c r="GP36" i="1"/>
  <c r="GV36" i="1"/>
  <c r="HC36" i="1"/>
  <c r="GX36" i="1" s="1"/>
  <c r="D37" i="1"/>
  <c r="I37" i="1"/>
  <c r="K37" i="1"/>
  <c r="AC37" i="1"/>
  <c r="CQ37" i="1" s="1"/>
  <c r="P37" i="1" s="1"/>
  <c r="AD37" i="1"/>
  <c r="CR37" i="1" s="1"/>
  <c r="Q37" i="1" s="1"/>
  <c r="AE37" i="1"/>
  <c r="CS37" i="1" s="1"/>
  <c r="R37" i="1" s="1"/>
  <c r="AF37" i="1"/>
  <c r="AG37" i="1"/>
  <c r="CU37" i="1" s="1"/>
  <c r="T37" i="1" s="1"/>
  <c r="AH37" i="1"/>
  <c r="CV37" i="1" s="1"/>
  <c r="U37" i="1" s="1"/>
  <c r="AI37" i="1"/>
  <c r="AJ37" i="1"/>
  <c r="CW37" i="1"/>
  <c r="V37" i="1" s="1"/>
  <c r="CX37" i="1"/>
  <c r="W37" i="1" s="1"/>
  <c r="CY37" i="1"/>
  <c r="X37" i="1" s="1"/>
  <c r="CZ37" i="1"/>
  <c r="Y37" i="1" s="1"/>
  <c r="GL37" i="1"/>
  <c r="GO37" i="1"/>
  <c r="GP37" i="1"/>
  <c r="GV37" i="1"/>
  <c r="HC37" i="1"/>
  <c r="GX37" i="1" s="1"/>
  <c r="D38" i="1"/>
  <c r="I38" i="1"/>
  <c r="K38" i="1"/>
  <c r="Q38" i="1"/>
  <c r="T38" i="1"/>
  <c r="X38" i="1"/>
  <c r="Y38" i="1"/>
  <c r="AB38" i="1"/>
  <c r="AC38" i="1"/>
  <c r="AD38" i="1"/>
  <c r="CR38" i="1" s="1"/>
  <c r="AE38" i="1"/>
  <c r="AF38" i="1"/>
  <c r="AG38" i="1"/>
  <c r="AH38" i="1"/>
  <c r="CV38" i="1" s="1"/>
  <c r="U38" i="1" s="1"/>
  <c r="AI38" i="1"/>
  <c r="CW38" i="1" s="1"/>
  <c r="V38" i="1" s="1"/>
  <c r="AJ38" i="1"/>
  <c r="CX38" i="1" s="1"/>
  <c r="W38" i="1" s="1"/>
  <c r="CQ38" i="1"/>
  <c r="P38" i="1" s="1"/>
  <c r="CP38" i="1" s="1"/>
  <c r="O38" i="1" s="1"/>
  <c r="GM38" i="1" s="1"/>
  <c r="GN38" i="1" s="1"/>
  <c r="CS38" i="1"/>
  <c r="R38" i="1" s="1"/>
  <c r="CT38" i="1"/>
  <c r="S38" i="1" s="1"/>
  <c r="CU38" i="1"/>
  <c r="CY38" i="1"/>
  <c r="CZ38" i="1"/>
  <c r="GL38" i="1"/>
  <c r="GO38" i="1"/>
  <c r="GP38" i="1"/>
  <c r="GV38" i="1"/>
  <c r="GX38" i="1"/>
  <c r="HC38" i="1"/>
  <c r="D39" i="1"/>
  <c r="I39" i="1"/>
  <c r="K39" i="1"/>
  <c r="Q39" i="1"/>
  <c r="U39" i="1"/>
  <c r="V39" i="1"/>
  <c r="AC39" i="1"/>
  <c r="CQ39" i="1" s="1"/>
  <c r="P39" i="1" s="1"/>
  <c r="AD39" i="1"/>
  <c r="AE39" i="1"/>
  <c r="CS39" i="1" s="1"/>
  <c r="R39" i="1" s="1"/>
  <c r="AF39" i="1"/>
  <c r="AG39" i="1"/>
  <c r="CU39" i="1" s="1"/>
  <c r="T39" i="1" s="1"/>
  <c r="AH39" i="1"/>
  <c r="CV39" i="1" s="1"/>
  <c r="AI39" i="1"/>
  <c r="CW39" i="1" s="1"/>
  <c r="AJ39" i="1"/>
  <c r="CX39" i="1" s="1"/>
  <c r="W39" i="1" s="1"/>
  <c r="CR39" i="1"/>
  <c r="CY39" i="1"/>
  <c r="X39" i="1" s="1"/>
  <c r="CZ39" i="1"/>
  <c r="Y39" i="1" s="1"/>
  <c r="GL39" i="1"/>
  <c r="GO39" i="1"/>
  <c r="GP39" i="1"/>
  <c r="GV39" i="1"/>
  <c r="HC39" i="1"/>
  <c r="GX39" i="1" s="1"/>
  <c r="D40" i="1"/>
  <c r="I40" i="1"/>
  <c r="K40" i="1"/>
  <c r="T40" i="1"/>
  <c r="U40" i="1"/>
  <c r="W40" i="1"/>
  <c r="X40" i="1"/>
  <c r="Y40" i="1"/>
  <c r="AB40" i="1"/>
  <c r="AC40" i="1"/>
  <c r="AD40" i="1"/>
  <c r="AE40" i="1"/>
  <c r="AF40" i="1"/>
  <c r="AG40" i="1"/>
  <c r="AH40" i="1"/>
  <c r="CV40" i="1" s="1"/>
  <c r="AI40" i="1"/>
  <c r="CW40" i="1" s="1"/>
  <c r="V40" i="1" s="1"/>
  <c r="AJ40" i="1"/>
  <c r="CQ40" i="1"/>
  <c r="P40" i="1" s="1"/>
  <c r="CR40" i="1"/>
  <c r="Q40" i="1" s="1"/>
  <c r="CS40" i="1"/>
  <c r="R40" i="1" s="1"/>
  <c r="CT40" i="1"/>
  <c r="CU40" i="1"/>
  <c r="CX40" i="1"/>
  <c r="CY40" i="1"/>
  <c r="CZ40" i="1"/>
  <c r="GL40" i="1"/>
  <c r="GO40" i="1"/>
  <c r="GP40" i="1"/>
  <c r="GV40" i="1"/>
  <c r="HC40" i="1" s="1"/>
  <c r="GX40" i="1" s="1"/>
  <c r="D41" i="1"/>
  <c r="I41" i="1"/>
  <c r="K41" i="1"/>
  <c r="Q41" i="1"/>
  <c r="T41" i="1"/>
  <c r="U41" i="1"/>
  <c r="V41" i="1"/>
  <c r="AC41" i="1"/>
  <c r="CQ41" i="1" s="1"/>
  <c r="P41" i="1" s="1"/>
  <c r="AD41" i="1"/>
  <c r="AE41" i="1"/>
  <c r="CS41" i="1" s="1"/>
  <c r="R41" i="1" s="1"/>
  <c r="AF41" i="1"/>
  <c r="AG41" i="1"/>
  <c r="CU41" i="1" s="1"/>
  <c r="AH41" i="1"/>
  <c r="CV41" i="1" s="1"/>
  <c r="AI41" i="1"/>
  <c r="CW41" i="1" s="1"/>
  <c r="AJ41" i="1"/>
  <c r="CX41" i="1" s="1"/>
  <c r="W41" i="1" s="1"/>
  <c r="CR41" i="1"/>
  <c r="CY41" i="1"/>
  <c r="X41" i="1" s="1"/>
  <c r="CZ41" i="1"/>
  <c r="Y41" i="1" s="1"/>
  <c r="GL41" i="1"/>
  <c r="GO41" i="1"/>
  <c r="GP41" i="1"/>
  <c r="GV41" i="1"/>
  <c r="HC41" i="1" s="1"/>
  <c r="GX41" i="1" s="1"/>
  <c r="D42" i="1"/>
  <c r="I42" i="1"/>
  <c r="K42" i="1"/>
  <c r="T42" i="1"/>
  <c r="U42" i="1"/>
  <c r="W42" i="1"/>
  <c r="X42" i="1"/>
  <c r="Y42" i="1"/>
  <c r="AC42" i="1"/>
  <c r="AB42" i="1" s="1"/>
  <c r="AD42" i="1"/>
  <c r="AE42" i="1"/>
  <c r="CS42" i="1" s="1"/>
  <c r="R42" i="1" s="1"/>
  <c r="AF42" i="1"/>
  <c r="AG42" i="1"/>
  <c r="AH42" i="1"/>
  <c r="CV42" i="1" s="1"/>
  <c r="AI42" i="1"/>
  <c r="CW42" i="1" s="1"/>
  <c r="V42" i="1" s="1"/>
  <c r="AJ42" i="1"/>
  <c r="CQ42" i="1"/>
  <c r="P42" i="1" s="1"/>
  <c r="CP42" i="1" s="1"/>
  <c r="O42" i="1" s="1"/>
  <c r="GM42" i="1" s="1"/>
  <c r="GN42" i="1" s="1"/>
  <c r="CR42" i="1"/>
  <c r="Q42" i="1" s="1"/>
  <c r="CT42" i="1"/>
  <c r="S42" i="1" s="1"/>
  <c r="CU42" i="1"/>
  <c r="CX42" i="1"/>
  <c r="CY42" i="1"/>
  <c r="CZ42" i="1"/>
  <c r="GL42" i="1"/>
  <c r="GO42" i="1"/>
  <c r="GP42" i="1"/>
  <c r="GV42" i="1"/>
  <c r="GX42" i="1"/>
  <c r="HC42" i="1"/>
  <c r="D43" i="1"/>
  <c r="I43" i="1"/>
  <c r="K43" i="1"/>
  <c r="Q43" i="1"/>
  <c r="T43" i="1"/>
  <c r="U43" i="1"/>
  <c r="AC43" i="1"/>
  <c r="CQ43" i="1" s="1"/>
  <c r="P43" i="1" s="1"/>
  <c r="AD43" i="1"/>
  <c r="AE43" i="1"/>
  <c r="CS43" i="1" s="1"/>
  <c r="R43" i="1" s="1"/>
  <c r="AF43" i="1"/>
  <c r="AG43" i="1"/>
  <c r="CU43" i="1" s="1"/>
  <c r="AH43" i="1"/>
  <c r="CV43" i="1" s="1"/>
  <c r="AI43" i="1"/>
  <c r="CW43" i="1" s="1"/>
  <c r="V43" i="1" s="1"/>
  <c r="AJ43" i="1"/>
  <c r="CR43" i="1"/>
  <c r="CX43" i="1"/>
  <c r="W43" i="1" s="1"/>
  <c r="CY43" i="1"/>
  <c r="X43" i="1" s="1"/>
  <c r="CZ43" i="1"/>
  <c r="Y43" i="1" s="1"/>
  <c r="GL43" i="1"/>
  <c r="GO43" i="1"/>
  <c r="GP43" i="1"/>
  <c r="GV43" i="1"/>
  <c r="HC43" i="1"/>
  <c r="GX43" i="1" s="1"/>
  <c r="D44" i="1"/>
  <c r="P44" i="1"/>
  <c r="Q44" i="1"/>
  <c r="R44" i="1"/>
  <c r="S44" i="1"/>
  <c r="V44" i="1"/>
  <c r="W44" i="1"/>
  <c r="AB44" i="1"/>
  <c r="AC44" i="1"/>
  <c r="CQ44" i="1" s="1"/>
  <c r="AD44" i="1"/>
  <c r="AE44" i="1"/>
  <c r="AF44" i="1"/>
  <c r="AG44" i="1"/>
  <c r="CU44" i="1" s="1"/>
  <c r="T44" i="1" s="1"/>
  <c r="AH44" i="1"/>
  <c r="AI44" i="1"/>
  <c r="AJ44" i="1"/>
  <c r="CX44" i="1" s="1"/>
  <c r="CP44" i="1"/>
  <c r="O44" i="1" s="1"/>
  <c r="CR44" i="1"/>
  <c r="CS44" i="1"/>
  <c r="CT44" i="1"/>
  <c r="CV44" i="1"/>
  <c r="U44" i="1" s="1"/>
  <c r="CW44" i="1"/>
  <c r="GL44" i="1"/>
  <c r="GO44" i="1"/>
  <c r="GP44" i="1"/>
  <c r="GV44" i="1"/>
  <c r="HC44" i="1"/>
  <c r="GX44" i="1" s="1"/>
  <c r="CJ69" i="1" s="1"/>
  <c r="D45" i="1"/>
  <c r="R45" i="1"/>
  <c r="U45" i="1"/>
  <c r="AC45" i="1"/>
  <c r="P45" i="1" s="1"/>
  <c r="AE45" i="1"/>
  <c r="AD45" i="1" s="1"/>
  <c r="AF45" i="1"/>
  <c r="AG45" i="1"/>
  <c r="CU45" i="1" s="1"/>
  <c r="T45" i="1" s="1"/>
  <c r="AH45" i="1"/>
  <c r="AI45" i="1"/>
  <c r="AJ45" i="1"/>
  <c r="CQ45" i="1"/>
  <c r="CR45" i="1"/>
  <c r="CS45" i="1"/>
  <c r="CV45" i="1"/>
  <c r="CW45" i="1"/>
  <c r="V45" i="1" s="1"/>
  <c r="CX45" i="1"/>
  <c r="W45" i="1" s="1"/>
  <c r="GL45" i="1"/>
  <c r="GO45" i="1"/>
  <c r="GP45" i="1"/>
  <c r="GV45" i="1"/>
  <c r="HC45" i="1" s="1"/>
  <c r="GX45" i="1" s="1"/>
  <c r="D46" i="1"/>
  <c r="I46" i="1"/>
  <c r="K46" i="1"/>
  <c r="AC46" i="1"/>
  <c r="AD46" i="1"/>
  <c r="CR46" i="1" s="1"/>
  <c r="Q46" i="1" s="1"/>
  <c r="AE46" i="1"/>
  <c r="CS46" i="1" s="1"/>
  <c r="R46" i="1" s="1"/>
  <c r="AF46" i="1"/>
  <c r="CT46" i="1" s="1"/>
  <c r="S46" i="1" s="1"/>
  <c r="AG46" i="1"/>
  <c r="CU46" i="1" s="1"/>
  <c r="T46" i="1" s="1"/>
  <c r="AH46" i="1"/>
  <c r="AI46" i="1"/>
  <c r="AJ46" i="1"/>
  <c r="CV46" i="1"/>
  <c r="CW46" i="1"/>
  <c r="CX46" i="1"/>
  <c r="W46" i="1" s="1"/>
  <c r="CY46" i="1"/>
  <c r="X46" i="1" s="1"/>
  <c r="CZ46" i="1"/>
  <c r="Y46" i="1" s="1"/>
  <c r="GL46" i="1"/>
  <c r="GO46" i="1"/>
  <c r="GP46" i="1"/>
  <c r="GV46" i="1"/>
  <c r="HC46" i="1"/>
  <c r="GX46" i="1" s="1"/>
  <c r="D47" i="1"/>
  <c r="I47" i="1"/>
  <c r="U47" i="1" s="1"/>
  <c r="K47" i="1"/>
  <c r="R47" i="1"/>
  <c r="X47" i="1"/>
  <c r="Y47" i="1"/>
  <c r="AC47" i="1"/>
  <c r="CQ47" i="1" s="1"/>
  <c r="P47" i="1" s="1"/>
  <c r="CP47" i="1" s="1"/>
  <c r="O47" i="1" s="1"/>
  <c r="GM47" i="1" s="1"/>
  <c r="GN47" i="1" s="1"/>
  <c r="AD47" i="1"/>
  <c r="AE47" i="1"/>
  <c r="AF47" i="1"/>
  <c r="AG47" i="1"/>
  <c r="CU47" i="1" s="1"/>
  <c r="AH47" i="1"/>
  <c r="AI47" i="1"/>
  <c r="AJ47" i="1"/>
  <c r="CR47" i="1"/>
  <c r="Q47" i="1" s="1"/>
  <c r="CS47" i="1"/>
  <c r="CT47" i="1"/>
  <c r="S47" i="1" s="1"/>
  <c r="CV47" i="1"/>
  <c r="CW47" i="1"/>
  <c r="V47" i="1" s="1"/>
  <c r="CX47" i="1"/>
  <c r="W47" i="1" s="1"/>
  <c r="CY47" i="1"/>
  <c r="CZ47" i="1"/>
  <c r="GL47" i="1"/>
  <c r="GO47" i="1"/>
  <c r="GP47" i="1"/>
  <c r="GV47" i="1"/>
  <c r="HC47" i="1" s="1"/>
  <c r="GX47" i="1" s="1"/>
  <c r="D48" i="1"/>
  <c r="I48" i="1"/>
  <c r="K48" i="1"/>
  <c r="X48" i="1"/>
  <c r="AC48" i="1"/>
  <c r="AD48" i="1"/>
  <c r="CR48" i="1" s="1"/>
  <c r="AE48" i="1"/>
  <c r="CS48" i="1" s="1"/>
  <c r="AF48" i="1"/>
  <c r="AG48" i="1"/>
  <c r="AH48" i="1"/>
  <c r="AI48" i="1"/>
  <c r="AJ48" i="1"/>
  <c r="CT48" i="1"/>
  <c r="S48" i="1" s="1"/>
  <c r="CU48" i="1"/>
  <c r="T48" i="1" s="1"/>
  <c r="CV48" i="1"/>
  <c r="U48" i="1" s="1"/>
  <c r="CW48" i="1"/>
  <c r="CX48" i="1"/>
  <c r="CY48" i="1"/>
  <c r="CZ48" i="1"/>
  <c r="Y48" i="1" s="1"/>
  <c r="GL48" i="1"/>
  <c r="GO48" i="1"/>
  <c r="GP48" i="1"/>
  <c r="GV48" i="1"/>
  <c r="HC48" i="1"/>
  <c r="GX48" i="1" s="1"/>
  <c r="D49" i="1"/>
  <c r="I49" i="1"/>
  <c r="U49" i="1" s="1"/>
  <c r="K49" i="1"/>
  <c r="X49" i="1"/>
  <c r="Y49" i="1"/>
  <c r="AB49" i="1"/>
  <c r="AC49" i="1"/>
  <c r="CQ49" i="1" s="1"/>
  <c r="AD49" i="1"/>
  <c r="AE49" i="1"/>
  <c r="AF49" i="1"/>
  <c r="CT49" i="1" s="1"/>
  <c r="AG49" i="1"/>
  <c r="CU49" i="1" s="1"/>
  <c r="AH49" i="1"/>
  <c r="AI49" i="1"/>
  <c r="AJ49" i="1"/>
  <c r="CR49" i="1"/>
  <c r="CS49" i="1"/>
  <c r="R49" i="1" s="1"/>
  <c r="CV49" i="1"/>
  <c r="CW49" i="1"/>
  <c r="V49" i="1" s="1"/>
  <c r="CX49" i="1"/>
  <c r="CY49" i="1"/>
  <c r="CZ49" i="1"/>
  <c r="GL49" i="1"/>
  <c r="GO49" i="1"/>
  <c r="GP49" i="1"/>
  <c r="GV49" i="1"/>
  <c r="HC49" i="1" s="1"/>
  <c r="D50" i="1"/>
  <c r="I50" i="1"/>
  <c r="K50" i="1"/>
  <c r="AC50" i="1"/>
  <c r="AD50" i="1"/>
  <c r="CR50" i="1" s="1"/>
  <c r="Q50" i="1" s="1"/>
  <c r="AE50" i="1"/>
  <c r="CS50" i="1" s="1"/>
  <c r="R50" i="1" s="1"/>
  <c r="AF50" i="1"/>
  <c r="AG50" i="1"/>
  <c r="AH50" i="1"/>
  <c r="AI50" i="1"/>
  <c r="AJ50" i="1"/>
  <c r="CT50" i="1"/>
  <c r="S50" i="1" s="1"/>
  <c r="CU50" i="1"/>
  <c r="T50" i="1" s="1"/>
  <c r="CV50" i="1"/>
  <c r="U50" i="1" s="1"/>
  <c r="CW50" i="1"/>
  <c r="V50" i="1" s="1"/>
  <c r="CX50" i="1"/>
  <c r="W50" i="1" s="1"/>
  <c r="CY50" i="1"/>
  <c r="X50" i="1" s="1"/>
  <c r="CZ50" i="1"/>
  <c r="Y50" i="1" s="1"/>
  <c r="GL50" i="1"/>
  <c r="GO50" i="1"/>
  <c r="GP50" i="1"/>
  <c r="GV50" i="1"/>
  <c r="HC50" i="1"/>
  <c r="GX50" i="1" s="1"/>
  <c r="D51" i="1"/>
  <c r="I51" i="1"/>
  <c r="U51" i="1" s="1"/>
  <c r="K51" i="1"/>
  <c r="X51" i="1"/>
  <c r="Y51" i="1"/>
  <c r="AC51" i="1"/>
  <c r="CQ51" i="1" s="1"/>
  <c r="AD51" i="1"/>
  <c r="AE51" i="1"/>
  <c r="AF51" i="1"/>
  <c r="AG51" i="1"/>
  <c r="CU51" i="1" s="1"/>
  <c r="AH51" i="1"/>
  <c r="AI51" i="1"/>
  <c r="AJ51" i="1"/>
  <c r="CR51" i="1"/>
  <c r="CS51" i="1"/>
  <c r="R51" i="1" s="1"/>
  <c r="CV51" i="1"/>
  <c r="CW51" i="1"/>
  <c r="CX51" i="1"/>
  <c r="CY51" i="1"/>
  <c r="CZ51" i="1"/>
  <c r="GL51" i="1"/>
  <c r="GO51" i="1"/>
  <c r="GP51" i="1"/>
  <c r="GV51" i="1"/>
  <c r="HC51" i="1" s="1"/>
  <c r="D52" i="1"/>
  <c r="I52" i="1"/>
  <c r="K52" i="1"/>
  <c r="AC52" i="1"/>
  <c r="AD52" i="1"/>
  <c r="CR52" i="1" s="1"/>
  <c r="AE52" i="1"/>
  <c r="CS52" i="1" s="1"/>
  <c r="R52" i="1" s="1"/>
  <c r="AF52" i="1"/>
  <c r="CT52" i="1" s="1"/>
  <c r="S52" i="1" s="1"/>
  <c r="AG52" i="1"/>
  <c r="CU52" i="1" s="1"/>
  <c r="T52" i="1" s="1"/>
  <c r="AH52" i="1"/>
  <c r="AI52" i="1"/>
  <c r="AJ52" i="1"/>
  <c r="CV52" i="1"/>
  <c r="CW52" i="1"/>
  <c r="CX52" i="1"/>
  <c r="W52" i="1" s="1"/>
  <c r="CY52" i="1"/>
  <c r="X52" i="1" s="1"/>
  <c r="CZ52" i="1"/>
  <c r="Y52" i="1" s="1"/>
  <c r="GL52" i="1"/>
  <c r="GO52" i="1"/>
  <c r="GP52" i="1"/>
  <c r="GV52" i="1"/>
  <c r="HC52" i="1"/>
  <c r="GX52" i="1" s="1"/>
  <c r="D53" i="1"/>
  <c r="I53" i="1"/>
  <c r="U53" i="1" s="1"/>
  <c r="K53" i="1"/>
  <c r="X53" i="1"/>
  <c r="Y53" i="1"/>
  <c r="AC53" i="1"/>
  <c r="CQ53" i="1" s="1"/>
  <c r="P53" i="1" s="1"/>
  <c r="CP53" i="1" s="1"/>
  <c r="O53" i="1" s="1"/>
  <c r="GM53" i="1" s="1"/>
  <c r="GN53" i="1" s="1"/>
  <c r="AD53" i="1"/>
  <c r="AE53" i="1"/>
  <c r="AF53" i="1"/>
  <c r="AG53" i="1"/>
  <c r="CU53" i="1" s="1"/>
  <c r="AH53" i="1"/>
  <c r="AI53" i="1"/>
  <c r="AJ53" i="1"/>
  <c r="CR53" i="1"/>
  <c r="Q53" i="1" s="1"/>
  <c r="CS53" i="1"/>
  <c r="R53" i="1" s="1"/>
  <c r="CT53" i="1"/>
  <c r="S53" i="1" s="1"/>
  <c r="CV53" i="1"/>
  <c r="CW53" i="1"/>
  <c r="V53" i="1" s="1"/>
  <c r="CX53" i="1"/>
  <c r="W53" i="1" s="1"/>
  <c r="CY53" i="1"/>
  <c r="CZ53" i="1"/>
  <c r="GL53" i="1"/>
  <c r="GO53" i="1"/>
  <c r="GP53" i="1"/>
  <c r="GV53" i="1"/>
  <c r="HC53" i="1"/>
  <c r="GX53" i="1" s="1"/>
  <c r="D54" i="1"/>
  <c r="I54" i="1"/>
  <c r="K54" i="1"/>
  <c r="T54" i="1"/>
  <c r="AB54" i="1"/>
  <c r="AC54" i="1"/>
  <c r="AD54" i="1"/>
  <c r="AE54" i="1"/>
  <c r="AF54" i="1"/>
  <c r="CT54" i="1" s="1"/>
  <c r="S54" i="1" s="1"/>
  <c r="AG54" i="1"/>
  <c r="AH54" i="1"/>
  <c r="CV54" i="1" s="1"/>
  <c r="U54" i="1" s="1"/>
  <c r="AI54" i="1"/>
  <c r="CW54" i="1" s="1"/>
  <c r="AJ54" i="1"/>
  <c r="CX54" i="1" s="1"/>
  <c r="CQ54" i="1"/>
  <c r="CR54" i="1"/>
  <c r="CS54" i="1"/>
  <c r="R54" i="1" s="1"/>
  <c r="CU54" i="1"/>
  <c r="CY54" i="1"/>
  <c r="X54" i="1" s="1"/>
  <c r="CZ54" i="1"/>
  <c r="Y54" i="1" s="1"/>
  <c r="GL54" i="1"/>
  <c r="GO54" i="1"/>
  <c r="GP54" i="1"/>
  <c r="GV54" i="1"/>
  <c r="HC54" i="1"/>
  <c r="D55" i="1"/>
  <c r="I55" i="1"/>
  <c r="K55" i="1"/>
  <c r="P55" i="1"/>
  <c r="Q55" i="1"/>
  <c r="R55" i="1"/>
  <c r="Y55" i="1"/>
  <c r="AC55" i="1"/>
  <c r="CQ55" i="1" s="1"/>
  <c r="AD55" i="1"/>
  <c r="CR55" i="1" s="1"/>
  <c r="AE55" i="1"/>
  <c r="AF55" i="1"/>
  <c r="CT55" i="1" s="1"/>
  <c r="S55" i="1" s="1"/>
  <c r="AG55" i="1"/>
  <c r="CU55" i="1" s="1"/>
  <c r="T55" i="1" s="1"/>
  <c r="AH55" i="1"/>
  <c r="CV55" i="1" s="1"/>
  <c r="U55" i="1" s="1"/>
  <c r="AI55" i="1"/>
  <c r="AJ55" i="1"/>
  <c r="CS55" i="1"/>
  <c r="CW55" i="1"/>
  <c r="V55" i="1" s="1"/>
  <c r="CX55" i="1"/>
  <c r="W55" i="1" s="1"/>
  <c r="CY55" i="1"/>
  <c r="X55" i="1" s="1"/>
  <c r="CZ55" i="1"/>
  <c r="GL55" i="1"/>
  <c r="GO55" i="1"/>
  <c r="GP55" i="1"/>
  <c r="GV55" i="1"/>
  <c r="HC55" i="1" s="1"/>
  <c r="GX55" i="1"/>
  <c r="D56" i="1"/>
  <c r="I56" i="1"/>
  <c r="GX56" i="1" s="1"/>
  <c r="K56" i="1"/>
  <c r="U56" i="1"/>
  <c r="W56" i="1"/>
  <c r="X56" i="1"/>
  <c r="Y56" i="1"/>
  <c r="AB56" i="1"/>
  <c r="AC56" i="1"/>
  <c r="AD56" i="1"/>
  <c r="AE56" i="1"/>
  <c r="AF56" i="1"/>
  <c r="CT56" i="1" s="1"/>
  <c r="S56" i="1" s="1"/>
  <c r="AG56" i="1"/>
  <c r="AH56" i="1"/>
  <c r="CV56" i="1" s="1"/>
  <c r="AI56" i="1"/>
  <c r="CW56" i="1" s="1"/>
  <c r="V56" i="1" s="1"/>
  <c r="AJ56" i="1"/>
  <c r="CX56" i="1" s="1"/>
  <c r="CQ56" i="1"/>
  <c r="P56" i="1" s="1"/>
  <c r="CP56" i="1" s="1"/>
  <c r="O56" i="1" s="1"/>
  <c r="GM56" i="1" s="1"/>
  <c r="GN56" i="1" s="1"/>
  <c r="CR56" i="1"/>
  <c r="Q56" i="1" s="1"/>
  <c r="CS56" i="1"/>
  <c r="R56" i="1" s="1"/>
  <c r="CU56" i="1"/>
  <c r="CY56" i="1"/>
  <c r="CZ56" i="1"/>
  <c r="GL56" i="1"/>
  <c r="GO56" i="1"/>
  <c r="GP56" i="1"/>
  <c r="GV56" i="1"/>
  <c r="HC56" i="1"/>
  <c r="D57" i="1"/>
  <c r="I57" i="1"/>
  <c r="K57" i="1"/>
  <c r="Y57" i="1"/>
  <c r="AC57" i="1"/>
  <c r="CQ57" i="1" s="1"/>
  <c r="P57" i="1" s="1"/>
  <c r="AD57" i="1"/>
  <c r="CR57" i="1" s="1"/>
  <c r="Q57" i="1" s="1"/>
  <c r="AE57" i="1"/>
  <c r="CS57" i="1" s="1"/>
  <c r="R57" i="1" s="1"/>
  <c r="AF57" i="1"/>
  <c r="CT57" i="1" s="1"/>
  <c r="S57" i="1" s="1"/>
  <c r="AG57" i="1"/>
  <c r="AH57" i="1"/>
  <c r="AI57" i="1"/>
  <c r="AJ57" i="1"/>
  <c r="CU57" i="1"/>
  <c r="T57" i="1" s="1"/>
  <c r="CV57" i="1"/>
  <c r="U57" i="1" s="1"/>
  <c r="CW57" i="1"/>
  <c r="V57" i="1" s="1"/>
  <c r="CX57" i="1"/>
  <c r="W57" i="1" s="1"/>
  <c r="CY57" i="1"/>
  <c r="X57" i="1" s="1"/>
  <c r="CZ57" i="1"/>
  <c r="GL57" i="1"/>
  <c r="GO57" i="1"/>
  <c r="GP57" i="1"/>
  <c r="GV57" i="1"/>
  <c r="HC57" i="1"/>
  <c r="GX57" i="1" s="1"/>
  <c r="D58" i="1"/>
  <c r="I58" i="1"/>
  <c r="GX58" i="1" s="1"/>
  <c r="K58" i="1"/>
  <c r="T58" i="1"/>
  <c r="U58" i="1"/>
  <c r="V58" i="1"/>
  <c r="AB58" i="1"/>
  <c r="AC58" i="1"/>
  <c r="AD58" i="1"/>
  <c r="AE58" i="1"/>
  <c r="AF58" i="1"/>
  <c r="CT58" i="1" s="1"/>
  <c r="S58" i="1" s="1"/>
  <c r="AG58" i="1"/>
  <c r="AH58" i="1"/>
  <c r="CV58" i="1" s="1"/>
  <c r="AI58" i="1"/>
  <c r="CW58" i="1" s="1"/>
  <c r="AJ58" i="1"/>
  <c r="CX58" i="1" s="1"/>
  <c r="W58" i="1" s="1"/>
  <c r="CQ58" i="1"/>
  <c r="CR58" i="1"/>
  <c r="CS58" i="1"/>
  <c r="CU58" i="1"/>
  <c r="CY58" i="1"/>
  <c r="X58" i="1" s="1"/>
  <c r="CZ58" i="1"/>
  <c r="Y58" i="1" s="1"/>
  <c r="GL58" i="1"/>
  <c r="GO58" i="1"/>
  <c r="GP58" i="1"/>
  <c r="GV58" i="1"/>
  <c r="HC58" i="1"/>
  <c r="D59" i="1"/>
  <c r="I59" i="1"/>
  <c r="K59" i="1"/>
  <c r="P59" i="1"/>
  <c r="Q59" i="1"/>
  <c r="Y59" i="1"/>
  <c r="AC59" i="1"/>
  <c r="CQ59" i="1" s="1"/>
  <c r="AD59" i="1"/>
  <c r="CR59" i="1" s="1"/>
  <c r="AE59" i="1"/>
  <c r="AF59" i="1"/>
  <c r="AG59" i="1"/>
  <c r="CU59" i="1" s="1"/>
  <c r="T59" i="1" s="1"/>
  <c r="AH59" i="1"/>
  <c r="CV59" i="1" s="1"/>
  <c r="U59" i="1" s="1"/>
  <c r="AI59" i="1"/>
  <c r="AJ59" i="1"/>
  <c r="CS59" i="1"/>
  <c r="R59" i="1" s="1"/>
  <c r="CT59" i="1"/>
  <c r="S59" i="1" s="1"/>
  <c r="CW59" i="1"/>
  <c r="V59" i="1" s="1"/>
  <c r="CX59" i="1"/>
  <c r="W59" i="1" s="1"/>
  <c r="CY59" i="1"/>
  <c r="X59" i="1" s="1"/>
  <c r="CZ59" i="1"/>
  <c r="GL59" i="1"/>
  <c r="GO59" i="1"/>
  <c r="GP59" i="1"/>
  <c r="GV59" i="1"/>
  <c r="HC59" i="1" s="1"/>
  <c r="GX59" i="1" s="1"/>
  <c r="D60" i="1"/>
  <c r="I60" i="1"/>
  <c r="GX60" i="1" s="1"/>
  <c r="K60" i="1"/>
  <c r="T60" i="1"/>
  <c r="U60" i="1"/>
  <c r="W60" i="1"/>
  <c r="X60" i="1"/>
  <c r="Y60" i="1"/>
  <c r="AB60" i="1"/>
  <c r="AC60" i="1"/>
  <c r="AD60" i="1"/>
  <c r="AE60" i="1"/>
  <c r="AF60" i="1"/>
  <c r="CT60" i="1" s="1"/>
  <c r="S60" i="1" s="1"/>
  <c r="AG60" i="1"/>
  <c r="AH60" i="1"/>
  <c r="CV60" i="1" s="1"/>
  <c r="AI60" i="1"/>
  <c r="CW60" i="1" s="1"/>
  <c r="V60" i="1" s="1"/>
  <c r="AJ60" i="1"/>
  <c r="CX60" i="1" s="1"/>
  <c r="CQ60" i="1"/>
  <c r="P60" i="1" s="1"/>
  <c r="CP60" i="1" s="1"/>
  <c r="O60" i="1" s="1"/>
  <c r="GM60" i="1" s="1"/>
  <c r="GN60" i="1" s="1"/>
  <c r="CR60" i="1"/>
  <c r="Q60" i="1" s="1"/>
  <c r="CS60" i="1"/>
  <c r="R60" i="1" s="1"/>
  <c r="CU60" i="1"/>
  <c r="CY60" i="1"/>
  <c r="CZ60" i="1"/>
  <c r="GL60" i="1"/>
  <c r="GO60" i="1"/>
  <c r="GP60" i="1"/>
  <c r="GV60" i="1"/>
  <c r="HC60" i="1"/>
  <c r="D61" i="1"/>
  <c r="I61" i="1"/>
  <c r="K61" i="1"/>
  <c r="P61" i="1"/>
  <c r="CP61" i="1" s="1"/>
  <c r="O61" i="1" s="1"/>
  <c r="GM61" i="1" s="1"/>
  <c r="GN61" i="1" s="1"/>
  <c r="Y61" i="1"/>
  <c r="AC61" i="1"/>
  <c r="CQ61" i="1" s="1"/>
  <c r="AD61" i="1"/>
  <c r="CR61" i="1" s="1"/>
  <c r="Q61" i="1" s="1"/>
  <c r="AE61" i="1"/>
  <c r="CS61" i="1" s="1"/>
  <c r="R61" i="1" s="1"/>
  <c r="AF61" i="1"/>
  <c r="CT61" i="1" s="1"/>
  <c r="S61" i="1" s="1"/>
  <c r="AG61" i="1"/>
  <c r="CU61" i="1" s="1"/>
  <c r="T61" i="1" s="1"/>
  <c r="AH61" i="1"/>
  <c r="AI61" i="1"/>
  <c r="AJ61" i="1"/>
  <c r="CV61" i="1"/>
  <c r="U61" i="1" s="1"/>
  <c r="CW61" i="1"/>
  <c r="V61" i="1" s="1"/>
  <c r="CX61" i="1"/>
  <c r="W61" i="1" s="1"/>
  <c r="CY61" i="1"/>
  <c r="X61" i="1" s="1"/>
  <c r="CZ61" i="1"/>
  <c r="GL61" i="1"/>
  <c r="GO61" i="1"/>
  <c r="GP61" i="1"/>
  <c r="GV61" i="1"/>
  <c r="HC61" i="1"/>
  <c r="GX61" i="1" s="1"/>
  <c r="D62" i="1"/>
  <c r="I62" i="1"/>
  <c r="GX62" i="1" s="1"/>
  <c r="K62" i="1"/>
  <c r="T62" i="1"/>
  <c r="X62" i="1"/>
  <c r="AB62" i="1"/>
  <c r="AC62" i="1"/>
  <c r="AD62" i="1"/>
  <c r="AE62" i="1"/>
  <c r="AF62" i="1"/>
  <c r="CT62" i="1" s="1"/>
  <c r="AG62" i="1"/>
  <c r="AH62" i="1"/>
  <c r="CV62" i="1" s="1"/>
  <c r="U62" i="1" s="1"/>
  <c r="AI62" i="1"/>
  <c r="CW62" i="1" s="1"/>
  <c r="V62" i="1" s="1"/>
  <c r="AJ62" i="1"/>
  <c r="CX62" i="1" s="1"/>
  <c r="CQ62" i="1"/>
  <c r="CR62" i="1"/>
  <c r="CS62" i="1"/>
  <c r="CU62" i="1"/>
  <c r="CY62" i="1"/>
  <c r="CZ62" i="1"/>
  <c r="Y62" i="1" s="1"/>
  <c r="GL62" i="1"/>
  <c r="GO62" i="1"/>
  <c r="GP62" i="1"/>
  <c r="GV62" i="1"/>
  <c r="HC62" i="1"/>
  <c r="D63" i="1"/>
  <c r="I63" i="1"/>
  <c r="K63" i="1"/>
  <c r="Q63" i="1"/>
  <c r="Y63" i="1"/>
  <c r="AB63" i="1"/>
  <c r="AC63" i="1"/>
  <c r="CQ63" i="1" s="1"/>
  <c r="P63" i="1" s="1"/>
  <c r="AD63" i="1"/>
  <c r="CR63" i="1" s="1"/>
  <c r="AE63" i="1"/>
  <c r="AF63" i="1"/>
  <c r="AG63" i="1"/>
  <c r="AH63" i="1"/>
  <c r="AI63" i="1"/>
  <c r="AJ63" i="1"/>
  <c r="CS63" i="1"/>
  <c r="R63" i="1" s="1"/>
  <c r="CT63" i="1"/>
  <c r="S63" i="1" s="1"/>
  <c r="CU63" i="1"/>
  <c r="T63" i="1" s="1"/>
  <c r="CV63" i="1"/>
  <c r="U63" i="1" s="1"/>
  <c r="CW63" i="1"/>
  <c r="V63" i="1" s="1"/>
  <c r="CX63" i="1"/>
  <c r="W63" i="1" s="1"/>
  <c r="CY63" i="1"/>
  <c r="X63" i="1" s="1"/>
  <c r="CZ63" i="1"/>
  <c r="GL63" i="1"/>
  <c r="GO63" i="1"/>
  <c r="GP63" i="1"/>
  <c r="GV63" i="1"/>
  <c r="HC63" i="1"/>
  <c r="GX63" i="1" s="1"/>
  <c r="D64" i="1"/>
  <c r="I64" i="1"/>
  <c r="K64" i="1"/>
  <c r="Y64" i="1"/>
  <c r="AB64" i="1"/>
  <c r="AC64" i="1"/>
  <c r="AD64" i="1"/>
  <c r="AE64" i="1"/>
  <c r="AF64" i="1"/>
  <c r="CT64" i="1" s="1"/>
  <c r="AG64" i="1"/>
  <c r="AH64" i="1"/>
  <c r="CV64" i="1" s="1"/>
  <c r="AI64" i="1"/>
  <c r="CW64" i="1" s="1"/>
  <c r="AJ64" i="1"/>
  <c r="CX64" i="1" s="1"/>
  <c r="CQ64" i="1"/>
  <c r="CR64" i="1"/>
  <c r="CS64" i="1"/>
  <c r="CU64" i="1"/>
  <c r="CY64" i="1"/>
  <c r="X64" i="1" s="1"/>
  <c r="CZ64" i="1"/>
  <c r="GL64" i="1"/>
  <c r="GO64" i="1"/>
  <c r="GP64" i="1"/>
  <c r="GV64" i="1"/>
  <c r="HC64" i="1"/>
  <c r="D65" i="1"/>
  <c r="I65" i="1"/>
  <c r="K65" i="1"/>
  <c r="P65" i="1"/>
  <c r="Y65" i="1"/>
  <c r="AC65" i="1"/>
  <c r="CQ65" i="1" s="1"/>
  <c r="AD65" i="1"/>
  <c r="AE65" i="1"/>
  <c r="CS65" i="1" s="1"/>
  <c r="R65" i="1" s="1"/>
  <c r="AF65" i="1"/>
  <c r="CT65" i="1" s="1"/>
  <c r="S65" i="1" s="1"/>
  <c r="AG65" i="1"/>
  <c r="CU65" i="1" s="1"/>
  <c r="T65" i="1" s="1"/>
  <c r="AH65" i="1"/>
  <c r="CV65" i="1" s="1"/>
  <c r="U65" i="1" s="1"/>
  <c r="AI65" i="1"/>
  <c r="AJ65" i="1"/>
  <c r="CW65" i="1"/>
  <c r="V65" i="1" s="1"/>
  <c r="CX65" i="1"/>
  <c r="W65" i="1" s="1"/>
  <c r="CY65" i="1"/>
  <c r="X65" i="1" s="1"/>
  <c r="CZ65" i="1"/>
  <c r="GL65" i="1"/>
  <c r="GO65" i="1"/>
  <c r="GP65" i="1"/>
  <c r="GV65" i="1"/>
  <c r="HC65" i="1" s="1"/>
  <c r="GX65" i="1" s="1"/>
  <c r="D66" i="1"/>
  <c r="I66" i="1"/>
  <c r="GX66" i="1" s="1"/>
  <c r="K66" i="1"/>
  <c r="T66" i="1"/>
  <c r="U66" i="1"/>
  <c r="W66" i="1"/>
  <c r="X66" i="1"/>
  <c r="Y66" i="1"/>
  <c r="AB66" i="1"/>
  <c r="AC66" i="1"/>
  <c r="AD66" i="1"/>
  <c r="AE66" i="1"/>
  <c r="AF66" i="1"/>
  <c r="CT66" i="1" s="1"/>
  <c r="AG66" i="1"/>
  <c r="AH66" i="1"/>
  <c r="CV66" i="1" s="1"/>
  <c r="AI66" i="1"/>
  <c r="CW66" i="1" s="1"/>
  <c r="V66" i="1" s="1"/>
  <c r="AJ66" i="1"/>
  <c r="CX66" i="1" s="1"/>
  <c r="CQ66" i="1"/>
  <c r="P66" i="1" s="1"/>
  <c r="CR66" i="1"/>
  <c r="Q66" i="1" s="1"/>
  <c r="CS66" i="1"/>
  <c r="R66" i="1" s="1"/>
  <c r="CU66" i="1"/>
  <c r="CY66" i="1"/>
  <c r="CZ66" i="1"/>
  <c r="GL66" i="1"/>
  <c r="GO66" i="1"/>
  <c r="GP66" i="1"/>
  <c r="GV66" i="1"/>
  <c r="HC66" i="1"/>
  <c r="D67" i="1"/>
  <c r="I67" i="1"/>
  <c r="K67" i="1"/>
  <c r="Y67" i="1"/>
  <c r="AC67" i="1"/>
  <c r="CQ67" i="1" s="1"/>
  <c r="P67" i="1" s="1"/>
  <c r="AD67" i="1"/>
  <c r="CR67" i="1" s="1"/>
  <c r="Q67" i="1" s="1"/>
  <c r="AE67" i="1"/>
  <c r="AF67" i="1"/>
  <c r="AG67" i="1"/>
  <c r="AH67" i="1"/>
  <c r="AI67" i="1"/>
  <c r="AJ67" i="1"/>
  <c r="CS67" i="1"/>
  <c r="R67" i="1" s="1"/>
  <c r="CT67" i="1"/>
  <c r="S67" i="1" s="1"/>
  <c r="CU67" i="1"/>
  <c r="T67" i="1" s="1"/>
  <c r="CV67" i="1"/>
  <c r="U67" i="1" s="1"/>
  <c r="CW67" i="1"/>
  <c r="V67" i="1" s="1"/>
  <c r="CX67" i="1"/>
  <c r="W67" i="1" s="1"/>
  <c r="CY67" i="1"/>
  <c r="X67" i="1" s="1"/>
  <c r="CZ67" i="1"/>
  <c r="GL67" i="1"/>
  <c r="GO67" i="1"/>
  <c r="GP67" i="1"/>
  <c r="GV67" i="1"/>
  <c r="HC67" i="1"/>
  <c r="GX67" i="1" s="1"/>
  <c r="B69" i="1"/>
  <c r="B22" i="1" s="1"/>
  <c r="C69" i="1"/>
  <c r="C22" i="1" s="1"/>
  <c r="D69" i="1"/>
  <c r="D22" i="1" s="1"/>
  <c r="F69" i="1"/>
  <c r="F22" i="1" s="1"/>
  <c r="G69" i="1"/>
  <c r="G22" i="1" s="1"/>
  <c r="AG69" i="1"/>
  <c r="AH69" i="1"/>
  <c r="AQ69" i="1"/>
  <c r="AQ22" i="1" s="1"/>
  <c r="BD69" i="1"/>
  <c r="BD22" i="1" s="1"/>
  <c r="BX69" i="1"/>
  <c r="BY69" i="1"/>
  <c r="BZ69" i="1"/>
  <c r="CK69" i="1"/>
  <c r="CL69" i="1"/>
  <c r="CM69" i="1"/>
  <c r="CM22" i="1" s="1"/>
  <c r="DW69" i="1"/>
  <c r="DJ69" i="1" s="1"/>
  <c r="EG69" i="1"/>
  <c r="EG22" i="1" s="1"/>
  <c r="EI69" i="1"/>
  <c r="EI22" i="1" s="1"/>
  <c r="EL69" i="1"/>
  <c r="EL108" i="1" s="1"/>
  <c r="EL18" i="1" s="1"/>
  <c r="ES69" i="1"/>
  <c r="P89" i="1" s="1"/>
  <c r="ET69" i="1"/>
  <c r="P82" i="1" s="1"/>
  <c r="EV69" i="1"/>
  <c r="FP69" i="1"/>
  <c r="FP22" i="1" s="1"/>
  <c r="FQ69" i="1"/>
  <c r="FQ22" i="1" s="1"/>
  <c r="FR69" i="1"/>
  <c r="FR22" i="1" s="1"/>
  <c r="FY69" i="1"/>
  <c r="GA69" i="1"/>
  <c r="GB69" i="1"/>
  <c r="GB22" i="1" s="1"/>
  <c r="GC69" i="1"/>
  <c r="GC22" i="1" s="1"/>
  <c r="GD69" i="1"/>
  <c r="GD22" i="1" s="1"/>
  <c r="GE69" i="1"/>
  <c r="P79" i="1"/>
  <c r="P87" i="1"/>
  <c r="F16" i="2" s="1"/>
  <c r="F98" i="1"/>
  <c r="P98" i="1"/>
  <c r="P100" i="1" s="1"/>
  <c r="F100" i="1"/>
  <c r="F102" i="1"/>
  <c r="P102" i="1"/>
  <c r="F103" i="1"/>
  <c r="P103" i="1"/>
  <c r="F105" i="1"/>
  <c r="P105" i="1"/>
  <c r="B108" i="1"/>
  <c r="B18" i="1" s="1"/>
  <c r="C108" i="1"/>
  <c r="C18" i="1" s="1"/>
  <c r="D108" i="1"/>
  <c r="D18" i="1" s="1"/>
  <c r="F108" i="1"/>
  <c r="G108" i="1"/>
  <c r="G18" i="1" s="1"/>
  <c r="EV108" i="1"/>
  <c r="EV18" i="1" s="1"/>
  <c r="F12" i="6"/>
  <c r="G12" i="6"/>
  <c r="X55" i="7" l="1"/>
  <c r="O55" i="7"/>
  <c r="H55" i="7"/>
  <c r="I17" i="7"/>
  <c r="I18" i="7"/>
  <c r="P34" i="7"/>
  <c r="J41" i="7"/>
  <c r="P55" i="7"/>
  <c r="J55" i="7"/>
  <c r="J48" i="7"/>
  <c r="I21" i="7"/>
  <c r="I16" i="7"/>
  <c r="J34" i="7"/>
  <c r="P48" i="7"/>
  <c r="H34" i="7"/>
  <c r="H41" i="7"/>
  <c r="H48" i="7"/>
  <c r="O34" i="7"/>
  <c r="O41" i="7"/>
  <c r="O48" i="7"/>
  <c r="CJ22" i="1"/>
  <c r="BA69" i="1"/>
  <c r="DV69" i="1"/>
  <c r="CC22" i="1"/>
  <c r="AT69" i="1"/>
  <c r="CP66" i="1"/>
  <c r="O66" i="1" s="1"/>
  <c r="GM66" i="1" s="1"/>
  <c r="GN66" i="1" s="1"/>
  <c r="CP40" i="1"/>
  <c r="O40" i="1" s="1"/>
  <c r="GM40" i="1" s="1"/>
  <c r="GN40" i="1" s="1"/>
  <c r="GX64" i="1"/>
  <c r="T64" i="1"/>
  <c r="U64" i="1"/>
  <c r="V64" i="1"/>
  <c r="W64" i="1"/>
  <c r="GX51" i="1"/>
  <c r="S45" i="1"/>
  <c r="CT45" i="1"/>
  <c r="AQ108" i="1"/>
  <c r="CT39" i="1"/>
  <c r="S39" i="1" s="1"/>
  <c r="CP39" i="1" s="1"/>
  <c r="O39" i="1" s="1"/>
  <c r="GM39" i="1" s="1"/>
  <c r="GN39" i="1" s="1"/>
  <c r="AB39" i="1"/>
  <c r="AG22" i="1"/>
  <c r="T69" i="1"/>
  <c r="CP55" i="1"/>
  <c r="O55" i="1" s="1"/>
  <c r="GM55" i="1" s="1"/>
  <c r="GN55" i="1" s="1"/>
  <c r="F79" i="1"/>
  <c r="CR65" i="1"/>
  <c r="Q65" i="1" s="1"/>
  <c r="AB65" i="1"/>
  <c r="S62" i="1"/>
  <c r="BX22" i="1"/>
  <c r="AO69" i="1"/>
  <c r="CG69" i="1"/>
  <c r="CP57" i="1"/>
  <c r="O57" i="1" s="1"/>
  <c r="GM57" i="1" s="1"/>
  <c r="GN57" i="1" s="1"/>
  <c r="CP34" i="1"/>
  <c r="O34" i="1" s="1"/>
  <c r="GM34" i="1" s="1"/>
  <c r="GN34" i="1" s="1"/>
  <c r="ET22" i="1"/>
  <c r="BD108" i="1"/>
  <c r="FY22" i="1"/>
  <c r="EP69" i="1"/>
  <c r="S64" i="1"/>
  <c r="AB47" i="1"/>
  <c r="AB46" i="1"/>
  <c r="CQ46" i="1"/>
  <c r="P46" i="1" s="1"/>
  <c r="CP46" i="1" s="1"/>
  <c r="O46" i="1" s="1"/>
  <c r="GM46" i="1" s="1"/>
  <c r="GN46" i="1" s="1"/>
  <c r="CY44" i="1"/>
  <c r="X44" i="1" s="1"/>
  <c r="GM44" i="1" s="1"/>
  <c r="GN44" i="1" s="1"/>
  <c r="CB69" i="1" s="1"/>
  <c r="CZ44" i="1"/>
  <c r="Y44" i="1" s="1"/>
  <c r="AB41" i="1"/>
  <c r="CT41" i="1"/>
  <c r="S41" i="1" s="1"/>
  <c r="CP41" i="1" s="1"/>
  <c r="O41" i="1" s="1"/>
  <c r="GM41" i="1" s="1"/>
  <c r="GN41" i="1" s="1"/>
  <c r="EL22" i="1"/>
  <c r="F94" i="1"/>
  <c r="EH69" i="1"/>
  <c r="GX54" i="1"/>
  <c r="V54" i="1"/>
  <c r="W54" i="1"/>
  <c r="AB53" i="1"/>
  <c r="Q52" i="1"/>
  <c r="T49" i="1"/>
  <c r="CT37" i="1"/>
  <c r="S37" i="1" s="1"/>
  <c r="AB37" i="1"/>
  <c r="EA69" i="1"/>
  <c r="AH22" i="1"/>
  <c r="U69" i="1"/>
  <c r="ET108" i="1"/>
  <c r="T51" i="1"/>
  <c r="ES108" i="1"/>
  <c r="CL22" i="1"/>
  <c r="BC69" i="1"/>
  <c r="CP65" i="1"/>
  <c r="O65" i="1" s="1"/>
  <c r="GM65" i="1" s="1"/>
  <c r="GN65" i="1" s="1"/>
  <c r="AB52" i="1"/>
  <c r="CQ52" i="1"/>
  <c r="P52" i="1" s="1"/>
  <c r="CP52" i="1" s="1"/>
  <c r="O52" i="1" s="1"/>
  <c r="GM52" i="1" s="1"/>
  <c r="GN52" i="1" s="1"/>
  <c r="S49" i="1"/>
  <c r="CP43" i="1"/>
  <c r="O43" i="1" s="1"/>
  <c r="GM43" i="1" s="1"/>
  <c r="GN43" i="1" s="1"/>
  <c r="X29" i="1"/>
  <c r="Y29" i="1"/>
  <c r="CY29" i="1"/>
  <c r="CZ29" i="1"/>
  <c r="CP24" i="1"/>
  <c r="O24" i="1" s="1"/>
  <c r="GM24" i="1" s="1"/>
  <c r="GN24" i="1" s="1"/>
  <c r="AP69" i="1"/>
  <c r="CI69" i="1"/>
  <c r="CK22" i="1"/>
  <c r="BB69" i="1"/>
  <c r="P62" i="1"/>
  <c r="CP62" i="1" s="1"/>
  <c r="O62" i="1" s="1"/>
  <c r="GM62" i="1" s="1"/>
  <c r="GN62" i="1" s="1"/>
  <c r="W62" i="1"/>
  <c r="AB50" i="1"/>
  <c r="CQ50" i="1"/>
  <c r="P50" i="1" s="1"/>
  <c r="CP50" i="1" s="1"/>
  <c r="O50" i="1" s="1"/>
  <c r="GM50" i="1" s="1"/>
  <c r="GN50" i="1" s="1"/>
  <c r="AJ69" i="1"/>
  <c r="CP25" i="1"/>
  <c r="O25" i="1" s="1"/>
  <c r="GM25" i="1" s="1"/>
  <c r="GN25" i="1" s="1"/>
  <c r="DF5" i="3"/>
  <c r="DG5" i="3"/>
  <c r="DH5" i="3"/>
  <c r="DI5" i="3"/>
  <c r="DJ5" i="3" s="1"/>
  <c r="DF1" i="3"/>
  <c r="DG1" i="3"/>
  <c r="DH1" i="3"/>
  <c r="GA22" i="1"/>
  <c r="ER69" i="1"/>
  <c r="DZ69" i="1"/>
  <c r="EG108" i="1"/>
  <c r="DJ22" i="1"/>
  <c r="DJ108" i="1"/>
  <c r="P83" i="1"/>
  <c r="CP67" i="1"/>
  <c r="O67" i="1" s="1"/>
  <c r="GM67" i="1" s="1"/>
  <c r="GN67" i="1" s="1"/>
  <c r="CP37" i="1"/>
  <c r="O37" i="1" s="1"/>
  <c r="GM37" i="1" s="1"/>
  <c r="GN37" i="1" s="1"/>
  <c r="X31" i="1"/>
  <c r="Y31" i="1"/>
  <c r="CY31" i="1"/>
  <c r="CZ31" i="1"/>
  <c r="AI69" i="1"/>
  <c r="AB25" i="1"/>
  <c r="DW22" i="1"/>
  <c r="CP59" i="1"/>
  <c r="O59" i="1" s="1"/>
  <c r="GM59" i="1" s="1"/>
  <c r="GN59" i="1" s="1"/>
  <c r="AB45" i="1"/>
  <c r="AB43" i="1"/>
  <c r="CT43" i="1"/>
  <c r="S43" i="1" s="1"/>
  <c r="EB69" i="1"/>
  <c r="CT51" i="1"/>
  <c r="S51" i="1" s="1"/>
  <c r="AB51" i="1"/>
  <c r="P126" i="1"/>
  <c r="AB57" i="1"/>
  <c r="ES22" i="1"/>
  <c r="DF4" i="3"/>
  <c r="DG4" i="3"/>
  <c r="DH4" i="3"/>
  <c r="DI4" i="3"/>
  <c r="DJ4" i="3" s="1"/>
  <c r="P133" i="1"/>
  <c r="EI108" i="1"/>
  <c r="P73" i="1"/>
  <c r="EV22" i="1"/>
  <c r="P94" i="1"/>
  <c r="R64" i="1"/>
  <c r="AB61" i="1"/>
  <c r="Q51" i="1"/>
  <c r="EU69" i="1"/>
  <c r="AB67" i="1"/>
  <c r="Q64" i="1"/>
  <c r="CP63" i="1"/>
  <c r="O63" i="1" s="1"/>
  <c r="GM63" i="1" s="1"/>
  <c r="GN63" i="1" s="1"/>
  <c r="W49" i="1"/>
  <c r="P49" i="1"/>
  <c r="Q36" i="1"/>
  <c r="CP36" i="1" s="1"/>
  <c r="O36" i="1" s="1"/>
  <c r="GM36" i="1" s="1"/>
  <c r="GN36" i="1" s="1"/>
  <c r="AB33" i="1"/>
  <c r="CT33" i="1"/>
  <c r="S33" i="1" s="1"/>
  <c r="CP33" i="1" s="1"/>
  <c r="O33" i="1" s="1"/>
  <c r="GM33" i="1" s="1"/>
  <c r="GN33" i="1" s="1"/>
  <c r="CP29" i="1"/>
  <c r="O29" i="1" s="1"/>
  <c r="P64" i="1"/>
  <c r="T56" i="1"/>
  <c r="Q54" i="1"/>
  <c r="V52" i="1"/>
  <c r="V46" i="1"/>
  <c r="CP45" i="1"/>
  <c r="O45" i="1" s="1"/>
  <c r="CT26" i="1"/>
  <c r="S26" i="1"/>
  <c r="R58" i="1"/>
  <c r="P54" i="1"/>
  <c r="CP54" i="1" s="1"/>
  <c r="O54" i="1" s="1"/>
  <c r="GM54" i="1" s="1"/>
  <c r="GN54" i="1" s="1"/>
  <c r="U52" i="1"/>
  <c r="W51" i="1"/>
  <c r="R48" i="1"/>
  <c r="U46" i="1"/>
  <c r="AB36" i="1"/>
  <c r="DY69" i="1"/>
  <c r="Q58" i="1"/>
  <c r="AB55" i="1"/>
  <c r="T53" i="1"/>
  <c r="V51" i="1"/>
  <c r="P51" i="1"/>
  <c r="Q49" i="1"/>
  <c r="Q48" i="1"/>
  <c r="T47" i="1"/>
  <c r="T36" i="1"/>
  <c r="Q32" i="1"/>
  <c r="CY27" i="1"/>
  <c r="CZ27" i="1"/>
  <c r="X27" i="1"/>
  <c r="R62" i="1"/>
  <c r="P58" i="1"/>
  <c r="CP58" i="1" s="1"/>
  <c r="O58" i="1" s="1"/>
  <c r="GM58" i="1" s="1"/>
  <c r="GN58" i="1" s="1"/>
  <c r="GX49" i="1"/>
  <c r="W48" i="1"/>
  <c r="AB48" i="1"/>
  <c r="CQ48" i="1"/>
  <c r="P48" i="1" s="1"/>
  <c r="S36" i="1"/>
  <c r="P32" i="1"/>
  <c r="P30" i="1"/>
  <c r="CP30" i="1" s="1"/>
  <c r="O30" i="1" s="1"/>
  <c r="GM30" i="1" s="1"/>
  <c r="GP30" i="1" s="1"/>
  <c r="CQ30" i="1"/>
  <c r="AB26" i="1"/>
  <c r="S66" i="1"/>
  <c r="Q62" i="1"/>
  <c r="AB59" i="1"/>
  <c r="V48" i="1"/>
  <c r="U32" i="1"/>
  <c r="AB32" i="1"/>
  <c r="AB30" i="1"/>
  <c r="CR31" i="1"/>
  <c r="CS31" i="1"/>
  <c r="AD31" i="1"/>
  <c r="AB31" i="1" s="1"/>
  <c r="CR29" i="1"/>
  <c r="CS29" i="1"/>
  <c r="DF3" i="3"/>
  <c r="DG3" i="3"/>
  <c r="DH3" i="3"/>
  <c r="DI3" i="3"/>
  <c r="DJ3" i="3" s="1"/>
  <c r="AB35" i="1"/>
  <c r="CT35" i="1"/>
  <c r="S35" i="1" s="1"/>
  <c r="CP35" i="1" s="1"/>
  <c r="O35" i="1" s="1"/>
  <c r="GM35" i="1" s="1"/>
  <c r="GN35" i="1" s="1"/>
  <c r="AD29" i="1"/>
  <c r="S40" i="1"/>
  <c r="V36" i="1"/>
  <c r="T34" i="1"/>
  <c r="V32" i="1"/>
  <c r="CQ29" i="1"/>
  <c r="AB29" i="1"/>
  <c r="P31" i="1"/>
  <c r="CZ30" i="1"/>
  <c r="S28" i="1"/>
  <c r="Q26" i="1"/>
  <c r="AD69" i="1" s="1"/>
  <c r="AB24" i="1"/>
  <c r="R28" i="1"/>
  <c r="P26" i="1"/>
  <c r="Q28" i="1"/>
  <c r="Q45" i="1"/>
  <c r="R30" i="1"/>
  <c r="J62" i="7" l="1"/>
  <c r="J58" i="7"/>
  <c r="H58" i="7"/>
  <c r="H62" i="7"/>
  <c r="CB22" i="1"/>
  <c r="AS69" i="1"/>
  <c r="F85" i="1"/>
  <c r="BC22" i="1"/>
  <c r="BC108" i="1"/>
  <c r="DJ18" i="1"/>
  <c r="P122" i="1"/>
  <c r="AO22" i="1"/>
  <c r="F73" i="1"/>
  <c r="AO108" i="1"/>
  <c r="AQ18" i="1"/>
  <c r="F118" i="1"/>
  <c r="AP22" i="1"/>
  <c r="F78" i="1"/>
  <c r="V16" i="2" s="1"/>
  <c r="AP108" i="1"/>
  <c r="CG22" i="1"/>
  <c r="AX69" i="1"/>
  <c r="F87" i="1"/>
  <c r="U16" i="2" s="1"/>
  <c r="AT108" i="1"/>
  <c r="AT22" i="1"/>
  <c r="CY45" i="1"/>
  <c r="X45" i="1" s="1"/>
  <c r="GM45" i="1" s="1"/>
  <c r="GN45" i="1" s="1"/>
  <c r="FT69" i="1" s="1"/>
  <c r="CZ45" i="1"/>
  <c r="Y45" i="1" s="1"/>
  <c r="ED69" i="1" s="1"/>
  <c r="DX69" i="1"/>
  <c r="Q69" i="1"/>
  <c r="AD22" i="1"/>
  <c r="BD18" i="1"/>
  <c r="F133" i="1"/>
  <c r="X28" i="1"/>
  <c r="Y28" i="1"/>
  <c r="CY28" i="1"/>
  <c r="CZ28" i="1"/>
  <c r="CP51" i="1"/>
  <c r="O51" i="1" s="1"/>
  <c r="GM51" i="1" s="1"/>
  <c r="GN51" i="1" s="1"/>
  <c r="T22" i="1"/>
  <c r="F90" i="1"/>
  <c r="T108" i="1"/>
  <c r="CP49" i="1"/>
  <c r="O49" i="1" s="1"/>
  <c r="GM49" i="1" s="1"/>
  <c r="GN49" i="1" s="1"/>
  <c r="EI18" i="1"/>
  <c r="P118" i="1"/>
  <c r="EA22" i="1"/>
  <c r="DN69" i="1"/>
  <c r="CP31" i="1"/>
  <c r="O31" i="1" s="1"/>
  <c r="GM31" i="1" s="1"/>
  <c r="GP31" i="1" s="1"/>
  <c r="DU69" i="1"/>
  <c r="CI22" i="1"/>
  <c r="AZ69" i="1"/>
  <c r="EC69" i="1"/>
  <c r="DY22" i="1"/>
  <c r="DL69" i="1"/>
  <c r="ES18" i="1"/>
  <c r="P128" i="1"/>
  <c r="CP32" i="1"/>
  <c r="O32" i="1" s="1"/>
  <c r="GM32" i="1" s="1"/>
  <c r="GN32" i="1" s="1"/>
  <c r="AI22" i="1"/>
  <c r="V69" i="1"/>
  <c r="DZ22" i="1"/>
  <c r="DM69" i="1"/>
  <c r="AJ22" i="1"/>
  <c r="W69" i="1"/>
  <c r="GM27" i="1"/>
  <c r="DV22" i="1"/>
  <c r="DI69" i="1"/>
  <c r="CP64" i="1"/>
  <c r="O64" i="1" s="1"/>
  <c r="GM64" i="1" s="1"/>
  <c r="GN64" i="1" s="1"/>
  <c r="ET18" i="1"/>
  <c r="P121" i="1"/>
  <c r="F89" i="1"/>
  <c r="BA22" i="1"/>
  <c r="BA108" i="1"/>
  <c r="EH22" i="1"/>
  <c r="P78" i="1"/>
  <c r="G16" i="2" s="1"/>
  <c r="EH108" i="1"/>
  <c r="EB22" i="1"/>
  <c r="DO69" i="1"/>
  <c r="BB22" i="1"/>
  <c r="F82" i="1"/>
  <c r="BB108" i="1"/>
  <c r="CP28" i="1"/>
  <c r="O28" i="1" s="1"/>
  <c r="Y26" i="1"/>
  <c r="X26" i="1"/>
  <c r="AK69" i="1" s="1"/>
  <c r="CY26" i="1"/>
  <c r="CZ26" i="1"/>
  <c r="AF69" i="1"/>
  <c r="EU22" i="1"/>
  <c r="P85" i="1"/>
  <c r="EU108" i="1"/>
  <c r="EG18" i="1"/>
  <c r="P112" i="1"/>
  <c r="AC69" i="1"/>
  <c r="CP26" i="1"/>
  <c r="O26" i="1" s="1"/>
  <c r="AE69" i="1"/>
  <c r="CP48" i="1"/>
  <c r="O48" i="1" s="1"/>
  <c r="GM48" i="1" s="1"/>
  <c r="GN48" i="1" s="1"/>
  <c r="GM29" i="1"/>
  <c r="GP29" i="1" s="1"/>
  <c r="ER22" i="1"/>
  <c r="ER108" i="1"/>
  <c r="P80" i="1"/>
  <c r="U22" i="1"/>
  <c r="U108" i="1"/>
  <c r="F91" i="1"/>
  <c r="EP22" i="1"/>
  <c r="P76" i="1"/>
  <c r="EP108" i="1"/>
  <c r="ED22" i="1" l="1"/>
  <c r="DQ69" i="1"/>
  <c r="FT22" i="1"/>
  <c r="EK69" i="1"/>
  <c r="EC22" i="1"/>
  <c r="DP69" i="1"/>
  <c r="P119" i="1"/>
  <c r="ER18" i="1"/>
  <c r="FS69" i="1"/>
  <c r="GP27" i="1"/>
  <c r="FV69" i="1" s="1"/>
  <c r="AT18" i="1"/>
  <c r="F126" i="1"/>
  <c r="R69" i="1"/>
  <c r="AE22" i="1"/>
  <c r="EH18" i="1"/>
  <c r="P117" i="1"/>
  <c r="AO18" i="1"/>
  <c r="F112" i="1"/>
  <c r="W22" i="1"/>
  <c r="W108" i="1"/>
  <c r="F93" i="1"/>
  <c r="FW69" i="1"/>
  <c r="FZ69" i="1"/>
  <c r="FX69" i="1"/>
  <c r="DH69" i="1"/>
  <c r="DU22" i="1"/>
  <c r="AK22" i="1"/>
  <c r="X69" i="1"/>
  <c r="AL69" i="1"/>
  <c r="V22" i="1"/>
  <c r="V108" i="1"/>
  <c r="F92" i="1"/>
  <c r="DN108" i="1"/>
  <c r="DN22" i="1"/>
  <c r="P92" i="1"/>
  <c r="CF69" i="1"/>
  <c r="P69" i="1"/>
  <c r="CE69" i="1"/>
  <c r="CH69" i="1"/>
  <c r="AC22" i="1"/>
  <c r="AF22" i="1"/>
  <c r="S69" i="1"/>
  <c r="AZ22" i="1"/>
  <c r="AZ108" i="1"/>
  <c r="F80" i="1"/>
  <c r="BA18" i="1"/>
  <c r="F128" i="1"/>
  <c r="DM22" i="1"/>
  <c r="DM108" i="1"/>
  <c r="P91" i="1"/>
  <c r="GM26" i="1"/>
  <c r="AB69" i="1"/>
  <c r="BB18" i="1"/>
  <c r="F121" i="1"/>
  <c r="AS108" i="1"/>
  <c r="AS22" i="1"/>
  <c r="F86" i="1"/>
  <c r="T16" i="2" s="1"/>
  <c r="AX22" i="1"/>
  <c r="AX108" i="1"/>
  <c r="F76" i="1"/>
  <c r="BC18" i="1"/>
  <c r="F124" i="1"/>
  <c r="EP18" i="1"/>
  <c r="P115" i="1"/>
  <c r="GM28" i="1"/>
  <c r="GP28" i="1" s="1"/>
  <c r="AP18" i="1"/>
  <c r="F117" i="1"/>
  <c r="DT69" i="1"/>
  <c r="F81" i="1"/>
  <c r="Q22" i="1"/>
  <c r="Q108" i="1"/>
  <c r="U18" i="1"/>
  <c r="F130" i="1"/>
  <c r="EU18" i="1"/>
  <c r="P124" i="1"/>
  <c r="DO22" i="1"/>
  <c r="P93" i="1"/>
  <c r="DO108" i="1"/>
  <c r="DI22" i="1"/>
  <c r="P81" i="1"/>
  <c r="DI108" i="1"/>
  <c r="DL22" i="1"/>
  <c r="DL108" i="1"/>
  <c r="P90" i="1"/>
  <c r="T18" i="1"/>
  <c r="F129" i="1"/>
  <c r="DK69" i="1"/>
  <c r="DX22" i="1"/>
  <c r="CF22" i="1" l="1"/>
  <c r="AW69" i="1"/>
  <c r="DL18" i="1"/>
  <c r="P129" i="1"/>
  <c r="AX18" i="1"/>
  <c r="F115" i="1"/>
  <c r="EJ69" i="1"/>
  <c r="FS22" i="1"/>
  <c r="W18" i="1"/>
  <c r="F132" i="1"/>
  <c r="AL22" i="1"/>
  <c r="Y69" i="1"/>
  <c r="FX22" i="1"/>
  <c r="EO69" i="1"/>
  <c r="DN18" i="1"/>
  <c r="P131" i="1"/>
  <c r="AZ18" i="1"/>
  <c r="F119" i="1"/>
  <c r="V18" i="1"/>
  <c r="F131" i="1"/>
  <c r="S22" i="1"/>
  <c r="F84" i="1"/>
  <c r="Y16" i="2" s="1"/>
  <c r="S108" i="1"/>
  <c r="DP22" i="1"/>
  <c r="P95" i="1"/>
  <c r="DP108" i="1"/>
  <c r="EK108" i="1"/>
  <c r="EK22" i="1"/>
  <c r="P86" i="1"/>
  <c r="E16" i="2" s="1"/>
  <c r="FZ22" i="1"/>
  <c r="EQ69" i="1"/>
  <c r="FW22" i="1"/>
  <c r="EN69" i="1"/>
  <c r="DI18" i="1"/>
  <c r="P120" i="1"/>
  <c r="GP26" i="1"/>
  <c r="CD69" i="1" s="1"/>
  <c r="CA69" i="1"/>
  <c r="FV22" i="1"/>
  <c r="EM69" i="1"/>
  <c r="DO18" i="1"/>
  <c r="P132" i="1"/>
  <c r="DK22" i="1"/>
  <c r="DK108" i="1"/>
  <c r="P84" i="1"/>
  <c r="J16" i="2" s="1"/>
  <c r="DQ22" i="1"/>
  <c r="P96" i="1"/>
  <c r="DQ108" i="1"/>
  <c r="Q18" i="1"/>
  <c r="F120" i="1"/>
  <c r="DT22" i="1"/>
  <c r="DG69" i="1"/>
  <c r="AS18" i="1"/>
  <c r="F125" i="1"/>
  <c r="AB22" i="1"/>
  <c r="O69" i="1"/>
  <c r="X22" i="1"/>
  <c r="F95" i="1"/>
  <c r="X108" i="1"/>
  <c r="CH22" i="1"/>
  <c r="AY69" i="1"/>
  <c r="CE22" i="1"/>
  <c r="AV69" i="1"/>
  <c r="DM18" i="1"/>
  <c r="P130" i="1"/>
  <c r="P22" i="1"/>
  <c r="F72" i="1"/>
  <c r="P108" i="1"/>
  <c r="DH22" i="1"/>
  <c r="P72" i="1"/>
  <c r="DH108" i="1"/>
  <c r="R22" i="1"/>
  <c r="F83" i="1"/>
  <c r="R108" i="1"/>
  <c r="P18" i="1" l="1"/>
  <c r="F111" i="1"/>
  <c r="EQ22" i="1"/>
  <c r="P77" i="1"/>
  <c r="EQ108" i="1"/>
  <c r="S18" i="1"/>
  <c r="F123" i="1"/>
  <c r="EN22" i="1"/>
  <c r="EN108" i="1"/>
  <c r="P74" i="1"/>
  <c r="I16" i="2"/>
  <c r="N16" i="2" s="1"/>
  <c r="EM22" i="1"/>
  <c r="P88" i="1"/>
  <c r="H16" i="2" s="1"/>
  <c r="EM108" i="1"/>
  <c r="EK18" i="1"/>
  <c r="P125" i="1"/>
  <c r="DQ18" i="1"/>
  <c r="P135" i="1"/>
  <c r="DK18" i="1"/>
  <c r="P123" i="1"/>
  <c r="DP18" i="1"/>
  <c r="P134" i="1"/>
  <c r="X18" i="1"/>
  <c r="F134" i="1"/>
  <c r="CA22" i="1"/>
  <c r="AR69" i="1"/>
  <c r="EO22" i="1"/>
  <c r="EO108" i="1"/>
  <c r="P75" i="1"/>
  <c r="AW22" i="1"/>
  <c r="AW108" i="1"/>
  <c r="F75" i="1"/>
  <c r="Y22" i="1"/>
  <c r="F96" i="1"/>
  <c r="Y108" i="1"/>
  <c r="P111" i="1"/>
  <c r="DH18" i="1"/>
  <c r="O22" i="1"/>
  <c r="F71" i="1"/>
  <c r="O108" i="1"/>
  <c r="EJ22" i="1"/>
  <c r="EJ108" i="1"/>
  <c r="P97" i="1"/>
  <c r="P99" i="1" s="1"/>
  <c r="P101" i="1" s="1"/>
  <c r="P104" i="1" s="1"/>
  <c r="P106" i="1" s="1"/>
  <c r="DG22" i="1"/>
  <c r="P71" i="1"/>
  <c r="DG108" i="1"/>
  <c r="AV22" i="1"/>
  <c r="AV108" i="1"/>
  <c r="F74" i="1"/>
  <c r="R18" i="1"/>
  <c r="F122" i="1"/>
  <c r="AY22" i="1"/>
  <c r="F77" i="1"/>
  <c r="AY108" i="1"/>
  <c r="CD22" i="1"/>
  <c r="AU69" i="1"/>
  <c r="AV18" i="1" l="1"/>
  <c r="F113" i="1"/>
  <c r="F135" i="1"/>
  <c r="Y18" i="1"/>
  <c r="AU22" i="1"/>
  <c r="AU108" i="1"/>
  <c r="F88" i="1"/>
  <c r="W16" i="2" s="1"/>
  <c r="X16" i="2" s="1"/>
  <c r="AC16" i="2" s="1"/>
  <c r="P110" i="1"/>
  <c r="DG18" i="1"/>
  <c r="EN18" i="1"/>
  <c r="P113" i="1"/>
  <c r="AY18" i="1"/>
  <c r="F116" i="1"/>
  <c r="AW18" i="1"/>
  <c r="F114" i="1"/>
  <c r="EJ18" i="1"/>
  <c r="P136" i="1"/>
  <c r="P116" i="1"/>
  <c r="EQ18" i="1"/>
  <c r="O18" i="1"/>
  <c r="F110" i="1"/>
  <c r="EO18" i="1"/>
  <c r="P114" i="1"/>
  <c r="AR22" i="1"/>
  <c r="F97" i="1"/>
  <c r="F99" i="1" s="1"/>
  <c r="F101" i="1" s="1"/>
  <c r="F104" i="1" s="1"/>
  <c r="F106" i="1" s="1"/>
  <c r="AR108" i="1"/>
  <c r="EM18" i="1"/>
  <c r="P127" i="1"/>
  <c r="AU18" i="1" l="1"/>
  <c r="F127" i="1"/>
  <c r="AR18" i="1"/>
  <c r="F136" i="1"/>
</calcChain>
</file>

<file path=xl/sharedStrings.xml><?xml version="1.0" encoding="utf-8"?>
<sst xmlns="http://schemas.openxmlformats.org/spreadsheetml/2006/main" count="3690" uniqueCount="254">
  <si>
    <t>Smeta.RU  (495) 974-1589</t>
  </si>
  <si>
    <t>_PS_</t>
  </si>
  <si>
    <t>Smeta.RU</t>
  </si>
  <si>
    <t/>
  </si>
  <si>
    <t>09-01-01</t>
  </si>
  <si>
    <t>345499/25-ЭС.ТП</t>
  </si>
  <si>
    <t>Калинкина А.А.</t>
  </si>
  <si>
    <t>Инженер-сметчик I категории</t>
  </si>
  <si>
    <t>Челнаков А.И.</t>
  </si>
  <si>
    <t>И.о. заместителя директора по капитальному строительству МКС-филиала ПАО «Россети Московский регион»</t>
  </si>
  <si>
    <t>ПАО «Россети Московский регион», 115114, РФ, г.Москва, 2-й Павелецкий проезд, д.3, стр.2</t>
  </si>
  <si>
    <t>Захарченко К.А.</t>
  </si>
  <si>
    <t>Генеральный директор АО "ПРОФЭНЕРГО"</t>
  </si>
  <si>
    <t>АО "ПРОФЭНЕРГО", 117420, г. Москва, вн. тер. г. муниципальный округ Черёмушки, ул. Намёткина, д. 14, к. 2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</si>
  <si>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</si>
  <si>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</si>
  <si>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</si>
  <si>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</si>
  <si>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</si>
  <si>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</si>
  <si>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</si>
  <si>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</si>
  <si>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Пусконаладочные работы ТП</t>
  </si>
  <si>
    <t>М-23-28-ЭС-ТП1; М-23-28-ЭС-ТП2</t>
  </si>
  <si>
    <t>5.10-32-2</t>
  </si>
  <si>
    <t>Распределительный пункт на 22 камеры (ячейки), совмещенный с трансформаторной подстанцией двухтрансформаторной мощностью 2х630 кВ•А или 2х1000 кВ•А (РТП)</t>
  </si>
  <si>
    <t>1 объект</t>
  </si>
  <si>
    <t>ТСН-2001.5 Доп. 80, Сб. 10, т. 32, поз. 2</t>
  </si>
  <si>
    <t>)*0,8*0,66</t>
  </si>
  <si>
    <t>Поправка: ТСН-2001.5-10.О.П. п.2  Поправка: ТСН-2001.5. р2. п.2.5  Поправка: ТСН-2001.5. р2. п.2.5</t>
  </si>
  <si>
    <t>1</t>
  </si>
  <si>
    <t>5.1-23-1</t>
  </si>
  <si>
    <t>Разъединитель трехполюсный напряжением до 20 кВ</t>
  </si>
  <si>
    <t>1  ШТ.</t>
  </si>
  <si>
    <t>ТСН-2001.5 Доп. 80, Сб. 1, т. 23, поз. 1</t>
  </si>
  <si>
    <t>Пусконаладочные работы</t>
  </si>
  <si>
    <t>ТСН-2001.5. Пусконаладочные работы</t>
  </si>
  <si>
    <t>ТСН-2001.5</t>
  </si>
  <si>
    <t>Поправка: Гл.5.Прил.2.2.п.2.2. 1_05.00.01.03.001</t>
  </si>
  <si>
    <t>2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</si>
  <si>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</si>
  <si>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</si>
  <si>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</si>
  <si>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 Доп. 80, Сб. 1, т. 162, поз. 1</t>
  </si>
  <si>
    <t>3</t>
  </si>
  <si>
    <t>5.1-152-1</t>
  </si>
  <si>
    <t>Проверка наличия цепи между заземлителями и заземленными элементами</t>
  </si>
  <si>
    <t>1 ТОЧКА</t>
  </si>
  <si>
    <t>ТСН-2001.5 Доп. 80, Сб. 1, т. 152, поз. 1</t>
  </si>
  <si>
    <t>5.10-32-3</t>
  </si>
  <si>
    <t>Блочная комплектная трансформаторная подстанция (БКТПу) двухтрансформаторная мощностью 2х630 кВ•А</t>
  </si>
  <si>
    <t>ТСН-2001.5 Доп. 80, Сб. 10, т. 32, поз. 3</t>
  </si>
  <si>
    <t>5.1-11-2</t>
  </si>
  <si>
    <t>Трансформатор двухобмоточный напряжением до 11 кВ, мощностью мВА до 1,6</t>
  </si>
  <si>
    <t>ТСН-2001.5 Доп. 80, Сб. 1, т. 11, поз. 2</t>
  </si>
  <si>
    <t>*1,3)*0,8</t>
  </si>
  <si>
    <t>Поправка: Гл.5.Прил.2.2.п.2.2.5_05.00.01.05.003 Поправка: Гл.5.Прил.2.2.п.2.2.23_05.00.01.37.001</t>
  </si>
  <si>
    <t>5.1-167-1</t>
  </si>
  <si>
    <t>Обмотка трансформатора силового</t>
  </si>
  <si>
    <t>1 испытание</t>
  </si>
  <si>
    <t>ТСН-2001.5 Доп. 80, Сб. 1, т. 167, поз. 1</t>
  </si>
  <si>
    <t>5.1-151-1</t>
  </si>
  <si>
    <t>Измерение сопротивления растеканию тока заземлителя</t>
  </si>
  <si>
    <t>ТСН-2001.5 Доп. 80, Сб. 1, т. 151, поз. 1</t>
  </si>
  <si>
    <t>5.10-44-1</t>
  </si>
  <si>
    <t>Кабельные линии, испытание оболочек из сшитого полиэтилена каждой строительной длины силовых кабелей на напряжение 10 кВ</t>
  </si>
  <si>
    <t>ТСН-2001.5 Доп. 80, Сб. 10, т. 44, поз. 1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</si>
  <si>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</si>
  <si>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*0,8</t>
  </si>
  <si>
    <t>Поправка: Гл.5.Прил.2.2.п.2.2.23_05.00.01.37.001</t>
  </si>
  <si>
    <t>5.1-175-1</t>
  </si>
  <si>
    <t>Кабели силовые напряжением до 10 кВ</t>
  </si>
  <si>
    <t>ТСН-2001.5 Доп. 80, Сб. 1, т. 175, поз. 1</t>
  </si>
  <si>
    <t>*0,8)*1,3</t>
  </si>
  <si>
    <t>Поправка: Гл.5.Прил.2.2.п.2.2.23_05.00.01.37.001 Поправка: Гл.5.Прил.2.2.п.2.2.5_05.00.01.05.003</t>
  </si>
  <si>
    <t>4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</si>
  <si>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</si>
  <si>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</si>
  <si>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</si>
  <si>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</si>
  <si>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</si>
  <si>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ТСН-2001.2. Сметные цены эксплуатации машин и механизмов</t>
  </si>
  <si>
    <t>ТСН-2001.2</t>
  </si>
  <si>
    <t>5.1-88-2</t>
  </si>
  <si>
    <t>Устройство АВР трансформаторов и линий с резервированием секций 2 шт.</t>
  </si>
  <si>
    <t>1 устройство</t>
  </si>
  <si>
    <t>ТСН-2001.5 Доп. 80, Сб. 1, т. 88, поз. 2</t>
  </si>
  <si>
    <t>*1,3*0,8</t>
  </si>
  <si>
    <t>5.1-26-1</t>
  </si>
  <si>
    <t>Выключатель нагрузки напряжением до 11 кВ</t>
  </si>
  <si>
    <t>ТСН-2001.5 Доп. 80, Сб. 1, т. 26, поз. 1</t>
  </si>
  <si>
    <t>5.1-19-1</t>
  </si>
  <si>
    <t>Выключатель однополюсный с электромагнитным, тепловым или комбинированным расцепителем</t>
  </si>
  <si>
    <t>ТСН-2001.5 Доп. 80, Сб. 1, т. 19, поз. 1</t>
  </si>
  <si>
    <t>5.1-17-1</t>
  </si>
  <si>
    <t>Трансформатор выносной напряжением до 1 кВ</t>
  </si>
  <si>
    <t>ТСН-2001.5 Доп. 80, Сб. 1, т. 17, поз. 1</t>
  </si>
  <si>
    <t>5.1-17-2</t>
  </si>
  <si>
    <t>Трансформатор выносной с твердой изоляцией напряжением до 11 кВ</t>
  </si>
  <si>
    <t>ТСН-2001.5 Доп. 80, Сб. 1, т. 17, поз. 2</t>
  </si>
  <si>
    <t>*0,8*1,3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</si>
  <si>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</si>
  <si>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</si>
  <si>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</si>
  <si>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 Доп. 80, Сб. 1, т. 158, поз. 1</t>
  </si>
  <si>
    <t>5.1-36-3</t>
  </si>
  <si>
    <t>Максимальные токовые защиты (МТЗ), защита прямого действия с тремя реле</t>
  </si>
  <si>
    <t>1 комплект</t>
  </si>
  <si>
    <t>ТСН-2001.5 Доп. 80, Сб. 1, т. 36, поз. 3</t>
  </si>
  <si>
    <t>5.2-1-1</t>
  </si>
  <si>
    <t>Преобразователь первичный измерительный температуры, расхода или уровня</t>
  </si>
  <si>
    <t>ТСН-2001.5 Доп. 80, Сб. 2, т. 1,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</si>
  <si>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</si>
  <si>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</si>
  <si>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</si>
  <si>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</si>
  <si>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</si>
  <si>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</si>
  <si>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</si>
  <si>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</si>
  <si>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</si>
  <si>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</si>
  <si>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</si>
  <si>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</si>
  <si>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</si>
  <si>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</si>
  <si>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</si>
  <si>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</si>
  <si>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</si>
  <si>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</si>
  <si>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</si>
  <si>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</si>
  <si>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</si>
  <si>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</si>
  <si>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</si>
  <si>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</si>
  <si>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</si>
  <si>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</si>
  <si>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</si>
  <si>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</si>
  <si>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</si>
  <si>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</si>
  <si>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</si>
  <si>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</si>
  <si>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</si>
  <si>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</si>
  <si>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</si>
  <si>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</si>
  <si>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</si>
  <si>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</si>
  <si>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</si>
  <si>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</si>
  <si>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</si>
  <si>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</si>
  <si>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</si>
  <si>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</si>
  <si>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</si>
  <si>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</si>
  <si>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</si>
  <si>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</si>
  <si>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</si>
  <si>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</si>
  <si>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</si>
  <si>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</si>
  <si>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</si>
  <si>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</si>
  <si>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</si>
  <si>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Монт</t>
  </si>
  <si>
    <t>ПНР</t>
  </si>
  <si>
    <t>ВЗИС</t>
  </si>
  <si>
    <t>ВЗиС</t>
  </si>
  <si>
    <t>ит1</t>
  </si>
  <si>
    <t>СМР+ВЗиС+Прочие</t>
  </si>
  <si>
    <t>об</t>
  </si>
  <si>
    <t>Оборудование</t>
  </si>
  <si>
    <t>Тенд</t>
  </si>
  <si>
    <t>Тендерное снижение 0,5%</t>
  </si>
  <si>
    <t>СМР тенд</t>
  </si>
  <si>
    <t>Тендерное снижение ПНР</t>
  </si>
  <si>
    <t>об тенд</t>
  </si>
  <si>
    <t>Тендерное снижение Оборудование</t>
  </si>
  <si>
    <t>ит2</t>
  </si>
  <si>
    <t>Итого по Акту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</si>
  <si>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</si>
  <si>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</si>
  <si>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</si>
  <si>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</si>
  <si>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</si>
  <si>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</si>
  <si>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</si>
  <si>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</si>
  <si>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</si>
  <si>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</si>
  <si>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</si>
  <si>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</si>
  <si>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</si>
  <si>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</si>
  <si>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Базовый уровень цен</t>
  </si>
  <si>
    <t>0</t>
  </si>
  <si>
    <t>_OBSM_</t>
  </si>
  <si>
    <t>9999990008</t>
  </si>
  <si>
    <t>Трудозатраты рабочих</t>
  </si>
  <si>
    <t>чел.-ч.</t>
  </si>
  <si>
    <t>9999990009</t>
  </si>
  <si>
    <t>*1,3</t>
  </si>
  <si>
    <t>Гл.5.Прил.2.2.п.2.2.5_05.00.01.05.003</t>
  </si>
  <si>
    <t>При выполнении работ в электроустановках, находящихся под напряжением с оформлением наряда-допуска</t>
  </si>
  <si>
    <t>Глава 5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</si>
  <si>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</si>
  <si>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</si>
  <si>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t>
  </si>
  <si>
    <t>Поправка: ТСН-2001.5-10.О.П. п.2  Наименование: В случаях, если на объекте различные виды пусконаладочных работ выполняются комплексно одной подрядной организацией  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  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</si>
  <si>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Поправка: Гл.5.Прил.2.2.п.2.2. 1_05.00.01.03.001 Наименование: При выполнении работ 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 или движения технологического транспорта по внутрицеховым или внутризаводским путям, что непосредственно влияет на выполнение пусконаладочных работ</t>
  </si>
  <si>
    <t>Поправка: Гл.5.Прил.2.2.п.2.2.5_05.00.01.05.003 Наименование: При выполнении работ в электроустановках, находящихся под напряжением с оформлением наряда-допуска 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</si>
  <si>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 Поправка: Гл.5.Прил.2.2.п.2.2.5_05.00.01.05.003 Наименование: При выполнении работ в электроустановках, находящихся под напряжением с оформлением наряда-допуска</t>
  </si>
  <si>
    <t>(наименование стройки)</t>
  </si>
  <si>
    <t>(локальный сметный расчет)</t>
  </si>
  <si>
    <t>(наименование работ и затрат, наименование объекта)</t>
  </si>
  <si>
    <t>базовая    цена</t>
  </si>
  <si>
    <t>текущая   цена</t>
  </si>
  <si>
    <t>Сметная стоимость</t>
  </si>
  <si>
    <t>Строительные работы</t>
  </si>
  <si>
    <t>Монтажные работы</t>
  </si>
  <si>
    <t>Прочие работы</t>
  </si>
  <si>
    <t>Средства на оплату труда</t>
  </si>
  <si>
    <t xml:space="preserve">Кроме того: 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</si>
  <si>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</si>
  <si>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</si>
  <si>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</si>
  <si>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</si>
  <si>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
единиц</t>
  </si>
  <si>
    <t>Цена на
ед. изм.,
руб.</t>
  </si>
  <si>
    <t>Попра-
вочные
коэфф.</t>
  </si>
  <si>
    <t>Коэфф.
зимних
удоро-
жаний</t>
  </si>
  <si>
    <t>ВСЕГО в
базисном
уровне цен,
руб.</t>
  </si>
  <si>
    <t>Коэфф.
пере-
счета и
нормы
НР и СП</t>
  </si>
  <si>
    <t>Всего в
текущем
уровне цен,
руб.</t>
  </si>
  <si>
    <t>Форма № 1б</t>
  </si>
  <si>
    <t>Составлен(а) в уровне текущих (прогнозных) цен Коэффициенты к ТСН-2001 МГЭ Дополнение 80, строительство №219 I квартал 2026 года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</si>
  <si>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</si>
  <si>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</si>
  <si>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</si>
  <si>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</si>
  <si>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</si>
  <si>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</si>
  <si>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</si>
  <si>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ЭМ</t>
  </si>
  <si>
    <t>в т.ч. ЗПМ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</si>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</sst>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 wrapText="1"/>
    </xf>
    <xf numFmtId="164" fontId="12" fillId="0" borderId="0" xfId="0" applyNumberFormat="1" applyFont="1"/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/>
    </xf>
    <xf numFmtId="0" fontId="17" fillId="0" borderId="0" xfId="0" applyFont="1" applyAlignment="1">
      <alignment horizontal="right" vertical="top" wrapText="1"/>
    </xf>
    <xf numFmtId="165" fontId="12" fillId="0" borderId="0" xfId="0" applyNumberFormat="1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12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164" fontId="12" fillId="0" borderId="1" xfId="0" applyNumberFormat="1" applyFont="1" applyBorder="1" applyAlignment="1">
      <alignment horizontal="right" vertical="top"/>
    </xf>
    <xf numFmtId="165" fontId="12" fillId="0" borderId="1" xfId="0" applyNumberFormat="1" applyFont="1" applyBorder="1" applyAlignment="1">
      <alignment horizontal="right" vertical="top" wrapText="1"/>
    </xf>
    <xf numFmtId="0" fontId="18" fillId="0" borderId="0" xfId="0" applyFont="1" applyAlignment="1">
      <alignment vertical="top"/>
    </xf>
    <xf numFmtId="164" fontId="0" fillId="0" borderId="0" xfId="0" applyNumberFormat="1"/>
    <xf numFmtId="164" fontId="17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left" wrapText="1"/>
    </xf>
    <xf numFmtId="0" fontId="12" fillId="0" borderId="1" xfId="0" applyFont="1" applyBorder="1"/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/>
    </xf>
    <xf numFmtId="0" fontId="11" fillId="0" borderId="2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164" fontId="18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left" wrapText="1"/>
    </xf>
    <xf numFmtId="164" fontId="18" fillId="0" borderId="2" xfId="0" applyNumberFormat="1" applyFont="1" applyBorder="1" applyAlignment="1">
      <alignment horizontal="right" vertical="top"/>
    </xf>
    <xf numFmtId="0" fontId="16" fillId="0" borderId="0" xfId="0" applyFont="1" applyAlignment="1">
      <alignment horizontal="center" vertical="top" wrapText="1"/>
    </xf>
    <xf numFmtId="0" fontId="12" fillId="0" borderId="0" xfId="1" applyFont="1" applyAlignment="1">
      <alignment horizontal="left"/>
    </xf>
    <xf numFmtId="0" fontId="10" fillId="0" borderId="0" xfId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right"/>
    </xf>
    <xf numFmtId="0" fontId="11" fillId="0" borderId="0" xfId="0" applyFont="1" applyAlignment="1">
      <alignment horizontal="center" wrapText="1"/>
    </xf>
    <xf numFmtId="0" fontId="0" fillId="0" borderId="0" xfId="0"/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4" xfId="1" xr:uid="{88C36914-C10A-413E-AB03-F9975F61D2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C8FEC-9B91-4150-A018-9B3C3830E614}">
  <sheetPr>
    <pageSetUpPr fitToPage="1"/>
  </sheetPr>
  <dimension ref="A1:AQ71"/>
  <sheetViews>
    <sheetView tabSelected="1" topLeftCell="A46" zoomScaleNormal="100" workbookViewId="0">
      <selection activeCell="A61" sqref="A61:XFD69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7.77734375" bestFit="1" customWidth="1"/>
    <col min="7" max="8" width="7.88671875" bestFit="1" customWidth="1"/>
    <col min="9" max="9" width="8.77734375" bestFit="1" customWidth="1"/>
    <col min="10" max="10" width="8.88671875" bestFit="1" customWidth="1"/>
    <col min="11" max="11" width="9.88671875" bestFit="1" customWidth="1"/>
    <col min="14" max="41" width="0" hidden="1" customWidth="1"/>
    <col min="42" max="42" width="127.5546875" hidden="1" customWidth="1"/>
    <col min="43" max="43" width="95.109375" hidden="1" customWidth="1"/>
    <col min="44" max="47" width="0" hidden="1" customWidth="1"/>
  </cols>
  <sheetData>
    <row r="1" spans="1:42" x14ac:dyDescent="0.25">
      <c r="A1" s="10" t="str">
        <f>Source!B1</f>
        <v>Smeta.RU  (495) 974-1589</v>
      </c>
    </row>
    <row r="2" spans="1:42" ht="13.8" x14ac:dyDescent="0.25">
      <c r="A2" s="11"/>
      <c r="B2" s="11"/>
      <c r="C2" s="11"/>
      <c r="D2" s="11"/>
      <c r="E2" s="11"/>
      <c r="F2" s="11"/>
      <c r="G2" s="11"/>
      <c r="H2" s="11"/>
      <c r="I2" s="11"/>
      <c r="J2" s="45" t="s">
        <v>237</v>
      </c>
      <c r="K2" s="45"/>
    </row>
    <row r="3" spans="1:42" ht="66.599999999999994" customHeight="1" x14ac:dyDescent="0.3">
      <c r="A3" s="48" t="str">
        <f>Source!G12</f>
        <v>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42" x14ac:dyDescent="0.25">
      <c r="A4" s="35" t="s">
        <v>215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42" ht="13.8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42" ht="15.6" x14ac:dyDescent="0.3">
      <c r="A6" s="48" t="str">
        <f>CONCATENATE( "ЛОКАЛЬНАЯ СМЕТА № ",IF(Source!F12&lt;&gt;"Новый объект", Source!F12, ""))</f>
        <v>ЛОКАЛЬНАЯ СМЕТА № 09-01-01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42" x14ac:dyDescent="0.25">
      <c r="A7" s="46" t="s">
        <v>216</v>
      </c>
      <c r="B7" s="46"/>
      <c r="C7" s="46"/>
      <c r="D7" s="46"/>
      <c r="E7" s="46"/>
      <c r="F7" s="46"/>
      <c r="G7" s="46"/>
      <c r="H7" s="46"/>
      <c r="I7" s="46"/>
      <c r="J7" s="46"/>
      <c r="K7" s="46"/>
    </row>
    <row r="8" spans="1:42" ht="13.8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42" ht="17.399999999999999" hidden="1" x14ac:dyDescent="0.3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</row>
    <row r="10" spans="1:42" ht="13.8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42" ht="19.8" customHeight="1" x14ac:dyDescent="0.3">
      <c r="A11" s="51" t="str">
        <f>Source!G20</f>
        <v>Пусконаладочные работы ТП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AP11" s="16" t="str">
        <f>IF(Source!G12&lt;&gt;"Новый объект", Source!G12, "")</f>
        <v>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v>
      </c>
    </row>
    <row r="12" spans="1:42" x14ac:dyDescent="0.25">
      <c r="A12" s="46" t="s">
        <v>217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</row>
    <row r="13" spans="1:42" ht="13.8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42" ht="13.8" x14ac:dyDescent="0.25">
      <c r="A14" s="36" t="str">
        <f>CONCATENATE( "Основание: чертежи № ", Source!J12)</f>
        <v>Основание: чертежи № 345499/25-ЭС.ТП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spans="1:42" ht="27.6" x14ac:dyDescent="0.25">
      <c r="A15" s="11"/>
      <c r="B15" s="11"/>
      <c r="C15" s="11"/>
      <c r="D15" s="11"/>
      <c r="E15" s="11"/>
      <c r="F15" s="11"/>
      <c r="G15" s="11"/>
      <c r="H15" s="11"/>
      <c r="I15" s="12" t="s">
        <v>218</v>
      </c>
      <c r="J15" s="12" t="s">
        <v>219</v>
      </c>
      <c r="K15" s="11"/>
    </row>
    <row r="16" spans="1:42" ht="13.8" x14ac:dyDescent="0.25">
      <c r="A16" s="11"/>
      <c r="B16" s="11"/>
      <c r="C16" s="11"/>
      <c r="D16" s="11"/>
      <c r="E16" s="11"/>
      <c r="F16" s="34" t="s">
        <v>220</v>
      </c>
      <c r="G16" s="34"/>
      <c r="H16" s="34"/>
      <c r="I16" s="13">
        <f>I17+I18+I19+I20</f>
        <v>2.8000000000000003</v>
      </c>
      <c r="J16" s="13">
        <f>J17+J18+J19+J20</f>
        <v>69.680000000000007</v>
      </c>
      <c r="K16" s="11" t="s">
        <v>250</v>
      </c>
    </row>
    <row r="17" spans="1:42" ht="13.8" hidden="1" x14ac:dyDescent="0.25">
      <c r="A17" s="11"/>
      <c r="B17" s="11"/>
      <c r="C17" s="11"/>
      <c r="D17" s="11"/>
      <c r="E17" s="11"/>
      <c r="F17" s="34" t="s">
        <v>221</v>
      </c>
      <c r="G17" s="34"/>
      <c r="H17" s="34"/>
      <c r="I17" s="13">
        <f>ROUND(SUM(X1:X64)/1000, 2)</f>
        <v>2.14</v>
      </c>
      <c r="J17" s="13">
        <f>ROUND((Source!P125)/1000, 2)</f>
        <v>32.75</v>
      </c>
      <c r="K17" s="11" t="s">
        <v>250</v>
      </c>
    </row>
    <row r="18" spans="1:42" ht="13.8" hidden="1" x14ac:dyDescent="0.25">
      <c r="A18" s="11"/>
      <c r="B18" s="11"/>
      <c r="C18" s="11"/>
      <c r="D18" s="11"/>
      <c r="E18" s="11"/>
      <c r="F18" s="34" t="s">
        <v>222</v>
      </c>
      <c r="G18" s="34"/>
      <c r="H18" s="34"/>
      <c r="I18" s="13">
        <f>ROUND(SUM(Y1:Y64)/1000, 2)</f>
        <v>0</v>
      </c>
      <c r="J18" s="13">
        <f>ROUND((Source!P126)/1000, 2)</f>
        <v>0</v>
      </c>
      <c r="K18" s="11" t="s">
        <v>250</v>
      </c>
    </row>
    <row r="19" spans="1:42" ht="13.8" hidden="1" x14ac:dyDescent="0.25">
      <c r="A19" s="11"/>
      <c r="B19" s="11"/>
      <c r="C19" s="11"/>
      <c r="D19" s="11"/>
      <c r="E19" s="11"/>
      <c r="F19" s="34" t="s">
        <v>174</v>
      </c>
      <c r="G19" s="34"/>
      <c r="H19" s="34"/>
      <c r="I19" s="13">
        <f>ROUND(SUM(Z1:Z64)/1000, 2)</f>
        <v>0</v>
      </c>
      <c r="J19" s="13">
        <f>ROUND((Source!P117)/1000, 2)</f>
        <v>0</v>
      </c>
      <c r="K19" s="11" t="s">
        <v>250</v>
      </c>
    </row>
    <row r="20" spans="1:42" ht="13.8" hidden="1" x14ac:dyDescent="0.25">
      <c r="A20" s="11"/>
      <c r="B20" s="11"/>
      <c r="C20" s="11"/>
      <c r="D20" s="11"/>
      <c r="E20" s="11"/>
      <c r="F20" s="34" t="s">
        <v>223</v>
      </c>
      <c r="G20" s="34"/>
      <c r="H20" s="34"/>
      <c r="I20" s="13">
        <f>ROUND(SUM(AA1:AA64)/1000, 2)</f>
        <v>0.66</v>
      </c>
      <c r="J20" s="13">
        <f>ROUND((Source!P127+Source!P128)/1000, 2)</f>
        <v>36.93</v>
      </c>
      <c r="K20" s="11" t="s">
        <v>250</v>
      </c>
    </row>
    <row r="21" spans="1:42" ht="13.8" x14ac:dyDescent="0.25">
      <c r="A21" s="11"/>
      <c r="B21" s="11"/>
      <c r="C21" s="11"/>
      <c r="D21" s="11"/>
      <c r="E21" s="11"/>
      <c r="F21" s="34" t="s">
        <v>224</v>
      </c>
      <c r="G21" s="34"/>
      <c r="H21" s="34"/>
      <c r="I21" s="13">
        <f>ROUND(SUM(W1:W64)/1000, 2)</f>
        <v>0.41</v>
      </c>
      <c r="J21" s="13">
        <f>((Source!P123 + Source!P122)/1000)</f>
        <v>23.277069999999998</v>
      </c>
      <c r="K21" s="11" t="s">
        <v>250</v>
      </c>
    </row>
    <row r="22" spans="1:42" ht="13.8" hidden="1" x14ac:dyDescent="0.25">
      <c r="A22" s="11"/>
      <c r="B22" s="11"/>
      <c r="C22" s="11"/>
      <c r="D22" s="11"/>
      <c r="E22" s="11"/>
      <c r="F22" s="34" t="s">
        <v>225</v>
      </c>
      <c r="G22" s="34"/>
      <c r="H22" s="34"/>
      <c r="I22" s="13"/>
      <c r="J22" s="13"/>
      <c r="K22" s="11"/>
    </row>
    <row r="23" spans="1:42" ht="13.8" hidden="1" x14ac:dyDescent="0.25">
      <c r="A23" s="11"/>
      <c r="B23" s="11"/>
      <c r="C23" s="11"/>
      <c r="D23" s="11"/>
      <c r="E23" s="11"/>
      <c r="F23" s="42" t="s">
        <v>151</v>
      </c>
      <c r="G23" s="43"/>
      <c r="H23" s="43"/>
      <c r="I23" s="13">
        <f>ROUND(SUM(AE1:AE64)/1000, 2)</f>
        <v>0</v>
      </c>
      <c r="J23" s="13">
        <f>SUM(AF1:AF64)/1000</f>
        <v>0</v>
      </c>
      <c r="K23" s="11" t="s">
        <v>250</v>
      </c>
    </row>
    <row r="24" spans="1:42" ht="27.6" x14ac:dyDescent="0.25">
      <c r="A24" s="44" t="s">
        <v>238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AP24" s="17" t="s">
        <v>238</v>
      </c>
    </row>
    <row r="25" spans="1:42" ht="96.6" x14ac:dyDescent="0.25">
      <c r="A25" s="14" t="s">
        <v>226</v>
      </c>
      <c r="B25" s="14" t="s">
        <v>227</v>
      </c>
      <c r="C25" s="14" t="s">
        <v>228</v>
      </c>
      <c r="D25" s="14" t="s">
        <v>229</v>
      </c>
      <c r="E25" s="14" t="s">
        <v>230</v>
      </c>
      <c r="F25" s="14" t="s">
        <v>231</v>
      </c>
      <c r="G25" s="15" t="s">
        <v>232</v>
      </c>
      <c r="H25" s="15" t="s">
        <v>233</v>
      </c>
      <c r="I25" s="14" t="s">
        <v>234</v>
      </c>
      <c r="J25" s="14" t="s">
        <v>235</v>
      </c>
      <c r="K25" s="14" t="s">
        <v>236</v>
      </c>
    </row>
    <row r="26" spans="1:42" ht="13.8" x14ac:dyDescent="0.25">
      <c r="A26" s="14">
        <v>1</v>
      </c>
      <c r="B26" s="14">
        <v>2</v>
      </c>
      <c r="C26" s="14">
        <v>3</v>
      </c>
      <c r="D26" s="14">
        <v>4</v>
      </c>
      <c r="E26" s="14">
        <v>5</v>
      </c>
      <c r="F26" s="14">
        <v>6</v>
      </c>
      <c r="G26" s="14">
        <v>7</v>
      </c>
      <c r="H26" s="14">
        <v>8</v>
      </c>
      <c r="I26" s="14">
        <v>9</v>
      </c>
      <c r="J26" s="14">
        <v>10</v>
      </c>
      <c r="K26" s="14">
        <v>11</v>
      </c>
    </row>
    <row r="28" spans="1:42" ht="16.8" x14ac:dyDescent="0.25">
      <c r="A28" s="41" t="str">
        <f>CONCATENATE("Локальная смета: ",IF(Source!G20&lt;&gt;"Новая локальная смета", Source!G20, ""))</f>
        <v>Локальная смета: Пусконаладочные работы ТП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</row>
    <row r="29" spans="1:42" ht="27.6" x14ac:dyDescent="0.25">
      <c r="A29" s="18">
        <v>1</v>
      </c>
      <c r="B29" s="18" t="str">
        <f>Source!F27</f>
        <v>5.1-23-1</v>
      </c>
      <c r="C29" s="18" t="s">
        <v>32</v>
      </c>
      <c r="D29" s="20" t="str">
        <f>Source!H27</f>
        <v>1  ШТ.</v>
      </c>
      <c r="E29" s="19">
        <f>Source!I27</f>
        <v>4</v>
      </c>
      <c r="F29" s="22"/>
      <c r="G29" s="21"/>
      <c r="H29" s="19"/>
      <c r="I29" s="22"/>
      <c r="J29" s="19"/>
      <c r="K29" s="22"/>
      <c r="Q29">
        <f>ROUND((Source!BZ27/100)*(ROUND((ROUND((Source!AF27*Source!AV27*Source!I27),2)),2)+(ROUND((ROUND(((Source!EU27)*Source!AV27*Source!I27),2)),2)+ROUND((ROUND(((Source!AE27-(Source!EU27))*Source!AV27*Source!I27),2)),2))), 2)</f>
        <v>205.1</v>
      </c>
      <c r="R29">
        <f>Source!X27</f>
        <v>11557.3</v>
      </c>
      <c r="S29">
        <f>ROUND((Source!CA27/100)*(ROUND((ROUND((Source!AF27*Source!AV27*Source!I27),2)),2)+(ROUND((ROUND(((Source!EU27)*Source!AV27*Source!I27),2)),2)+ROUND((ROUND(((Source!AE27-(Source!EU27))*Source!AV27*Source!I27),2)),2))), 2)</f>
        <v>99.78</v>
      </c>
      <c r="T29">
        <f>Source!Y27</f>
        <v>5622.47</v>
      </c>
      <c r="U29">
        <f>ROUND((175/100)*((ROUND((ROUND(((Source!EU27)*Source!AV27*Source!I27),2)),2)+ROUND((ROUND(((Source!AE27-(Source!EU27))*Source!AV27*Source!I27),2)),2))), 2)</f>
        <v>0</v>
      </c>
      <c r="V29">
        <f>ROUND((0/100)*((ROUND((ROUND(((Source!EU27)*Source!AV27*Source!I27),2)*Source!BS27),2)+ROUND((ROUND(((Source!AE27-(Source!EU27))*Source!AV27*Source!I27),2)*Source!BS27),2))), 2)</f>
        <v>0</v>
      </c>
      <c r="AI29">
        <v>0</v>
      </c>
    </row>
    <row r="30" spans="1:42" ht="14.4" x14ac:dyDescent="0.25">
      <c r="A30" s="18"/>
      <c r="B30" s="18"/>
      <c r="C30" s="18" t="s">
        <v>239</v>
      </c>
      <c r="D30" s="20"/>
      <c r="E30" s="19"/>
      <c r="F30" s="22">
        <f>Source!AO27</f>
        <v>69.290000000000006</v>
      </c>
      <c r="G30" s="21" t="str">
        <f>Source!DG27</f>
        <v/>
      </c>
      <c r="H30" s="19">
        <f>Source!AV27</f>
        <v>1</v>
      </c>
      <c r="I30" s="22">
        <f>ROUND((ROUND((Source!AF27*Source!AV27*Source!I27),2)),2)</f>
        <v>277.16000000000003</v>
      </c>
      <c r="J30" s="19">
        <f>IF(Source!BA27&lt;&gt; 0, Source!BA27, 1)</f>
        <v>56.35</v>
      </c>
      <c r="K30" s="22">
        <f>Source!S27</f>
        <v>15617.97</v>
      </c>
      <c r="W30">
        <f>I30</f>
        <v>277.16000000000003</v>
      </c>
    </row>
    <row r="31" spans="1:42" ht="14.4" x14ac:dyDescent="0.25">
      <c r="A31" s="18"/>
      <c r="B31" s="18"/>
      <c r="C31" s="18" t="s">
        <v>240</v>
      </c>
      <c r="D31" s="20" t="s">
        <v>241</v>
      </c>
      <c r="E31" s="19">
        <f>Source!BZ27</f>
        <v>74</v>
      </c>
      <c r="F31" s="22"/>
      <c r="G31" s="21"/>
      <c r="H31" s="19"/>
      <c r="I31" s="22">
        <f>SUM(Q29:Q30)</f>
        <v>205.1</v>
      </c>
      <c r="J31" s="19">
        <f>Source!AT27</f>
        <v>74</v>
      </c>
      <c r="K31" s="22">
        <f>SUM(R29:R30)</f>
        <v>11557.3</v>
      </c>
    </row>
    <row r="32" spans="1:42" ht="14.4" x14ac:dyDescent="0.25">
      <c r="A32" s="18"/>
      <c r="B32" s="18"/>
      <c r="C32" s="18" t="s">
        <v>242</v>
      </c>
      <c r="D32" s="20" t="s">
        <v>241</v>
      </c>
      <c r="E32" s="19">
        <f>Source!CA27</f>
        <v>36</v>
      </c>
      <c r="F32" s="22"/>
      <c r="G32" s="21"/>
      <c r="H32" s="19"/>
      <c r="I32" s="22">
        <f>SUM(S29:S31)</f>
        <v>99.78</v>
      </c>
      <c r="J32" s="19">
        <f>Source!AU27</f>
        <v>36</v>
      </c>
      <c r="K32" s="22">
        <f>SUM(T29:T31)</f>
        <v>5622.47</v>
      </c>
    </row>
    <row r="33" spans="1:35" ht="14.4" x14ac:dyDescent="0.25">
      <c r="A33" s="23"/>
      <c r="B33" s="23"/>
      <c r="C33" s="23" t="s">
        <v>243</v>
      </c>
      <c r="D33" s="24" t="s">
        <v>244</v>
      </c>
      <c r="E33" s="25">
        <f>Source!AQ27</f>
        <v>4.32</v>
      </c>
      <c r="F33" s="26"/>
      <c r="G33" s="27" t="str">
        <f>Source!DI27</f>
        <v/>
      </c>
      <c r="H33" s="25">
        <f>Source!AV27</f>
        <v>1</v>
      </c>
      <c r="I33" s="26">
        <f>Source!U27</f>
        <v>17.28</v>
      </c>
      <c r="J33" s="25"/>
      <c r="K33" s="26"/>
    </row>
    <row r="34" spans="1:35" ht="13.8" x14ac:dyDescent="0.25">
      <c r="C34" s="28" t="s">
        <v>245</v>
      </c>
      <c r="H34" s="40">
        <f>I30+I31+I32+0</f>
        <v>582.04</v>
      </c>
      <c r="I34" s="40"/>
      <c r="J34" s="40">
        <f>K30+K31+K32+0</f>
        <v>32797.74</v>
      </c>
      <c r="K34" s="40"/>
      <c r="O34" s="29">
        <f>I30+I31+I32+0</f>
        <v>582.04</v>
      </c>
      <c r="P34" s="29">
        <f>K30+K31+K32+0</f>
        <v>32797.74</v>
      </c>
      <c r="X34">
        <f>IF(Source!BI27&lt;=1,I30+I31+I32-0, 0)</f>
        <v>0</v>
      </c>
      <c r="Y34">
        <f>IF(Source!BI27=2,I30+I31+I32-0, 0)</f>
        <v>0</v>
      </c>
      <c r="Z34">
        <f>IF(Source!BI27=3,I30+I31+I32-0, 0)</f>
        <v>0</v>
      </c>
      <c r="AA34">
        <f>IF(Source!BI27=4,I30+I31+I32,0)</f>
        <v>582.04</v>
      </c>
    </row>
    <row r="36" spans="1:35" ht="96.6" x14ac:dyDescent="0.25">
      <c r="A36" s="18">
        <v>2</v>
      </c>
      <c r="B36" s="18" t="str">
        <f>Source!F29</f>
        <v>5.1-162-1</v>
      </c>
      <c r="C36" s="18" t="s">
        <v>41</v>
      </c>
      <c r="D36" s="20" t="str">
        <f>Source!H29</f>
        <v>1 измерение</v>
      </c>
      <c r="E36" s="19">
        <f>Source!I29</f>
        <v>6</v>
      </c>
      <c r="F36" s="22"/>
      <c r="G36" s="21"/>
      <c r="H36" s="19"/>
      <c r="I36" s="22"/>
      <c r="J36" s="19"/>
      <c r="K36" s="22"/>
      <c r="Q36">
        <f>ROUND((Source!BZ29/100)*(ROUND((ROUND((Source!AF29*Source!AV29*Source!I29),2)),2)+(ROUND((ROUND(((Source!EU29)*Source!AV29*Source!I29),2)),2)+ROUND((ROUND(((Source!AE29-(Source!EU29))*Source!AV29*Source!I29),2)),2))), 2)</f>
        <v>20.25</v>
      </c>
      <c r="R36">
        <f>Source!X29</f>
        <v>1140.8900000000001</v>
      </c>
      <c r="S36">
        <f>ROUND((Source!CA29/100)*(ROUND((ROUND((Source!AF29*Source!AV29*Source!I29),2)),2)+(ROUND((ROUND(((Source!EU29)*Source!AV29*Source!I29),2)),2)+ROUND((ROUND(((Source!AE29-(Source!EU29))*Source!AV29*Source!I29),2)),2))), 2)</f>
        <v>9.85</v>
      </c>
      <c r="T36">
        <f>Source!Y29</f>
        <v>555.03</v>
      </c>
      <c r="U36">
        <f>ROUND((175/100)*((ROUND((ROUND(((Source!EU29)*Source!AV29*Source!I29),2)),2)+ROUND((ROUND(((Source!AE29-(Source!EU29))*Source!AV29*Source!I29),2)),2))), 2)</f>
        <v>0</v>
      </c>
      <c r="V36">
        <f>ROUND((0/100)*((ROUND((ROUND(((Source!EU29)*Source!AV29*Source!I29),2)*Source!BS29),2)+ROUND((ROUND(((Source!AE29-(Source!EU29))*Source!AV29*Source!I29),2)*Source!BS29),2))), 2)</f>
        <v>0</v>
      </c>
      <c r="AI36">
        <v>0</v>
      </c>
    </row>
    <row r="37" spans="1:35" ht="14.4" x14ac:dyDescent="0.25">
      <c r="A37" s="18"/>
      <c r="B37" s="18"/>
      <c r="C37" s="18" t="s">
        <v>239</v>
      </c>
      <c r="D37" s="20"/>
      <c r="E37" s="19"/>
      <c r="F37" s="22">
        <f>Source!AO29</f>
        <v>4.5599999999999996</v>
      </c>
      <c r="G37" s="21" t="str">
        <f>Source!DG29</f>
        <v/>
      </c>
      <c r="H37" s="19">
        <f>Source!AV29</f>
        <v>1</v>
      </c>
      <c r="I37" s="22">
        <f>ROUND((ROUND((Source!AF29*Source!AV29*Source!I29),2)),2)</f>
        <v>27.36</v>
      </c>
      <c r="J37" s="19">
        <f>IF(Source!BA29&lt;&gt; 0, Source!BA29, 1)</f>
        <v>56.35</v>
      </c>
      <c r="K37" s="22">
        <f>Source!S29</f>
        <v>1541.74</v>
      </c>
      <c r="W37">
        <f>I37</f>
        <v>27.36</v>
      </c>
    </row>
    <row r="38" spans="1:35" ht="14.4" x14ac:dyDescent="0.25">
      <c r="A38" s="18"/>
      <c r="B38" s="18"/>
      <c r="C38" s="18" t="s">
        <v>240</v>
      </c>
      <c r="D38" s="20" t="s">
        <v>241</v>
      </c>
      <c r="E38" s="19">
        <f>Source!BZ29</f>
        <v>74</v>
      </c>
      <c r="F38" s="22"/>
      <c r="G38" s="21"/>
      <c r="H38" s="19"/>
      <c r="I38" s="22">
        <f>SUM(Q36:Q37)</f>
        <v>20.25</v>
      </c>
      <c r="J38" s="19">
        <f>Source!AT29</f>
        <v>74</v>
      </c>
      <c r="K38" s="22">
        <f>SUM(R36:R37)</f>
        <v>1140.8900000000001</v>
      </c>
    </row>
    <row r="39" spans="1:35" ht="14.4" x14ac:dyDescent="0.25">
      <c r="A39" s="18"/>
      <c r="B39" s="18"/>
      <c r="C39" s="18" t="s">
        <v>242</v>
      </c>
      <c r="D39" s="20" t="s">
        <v>241</v>
      </c>
      <c r="E39" s="19">
        <f>Source!CA29</f>
        <v>36</v>
      </c>
      <c r="F39" s="22"/>
      <c r="G39" s="21"/>
      <c r="H39" s="19"/>
      <c r="I39" s="22">
        <f>SUM(S36:S38)</f>
        <v>9.85</v>
      </c>
      <c r="J39" s="19">
        <f>Source!AU29</f>
        <v>36</v>
      </c>
      <c r="K39" s="22">
        <f>SUM(T36:T38)</f>
        <v>555.03</v>
      </c>
    </row>
    <row r="40" spans="1:35" ht="14.4" x14ac:dyDescent="0.25">
      <c r="A40" s="23"/>
      <c r="B40" s="23"/>
      <c r="C40" s="23" t="s">
        <v>243</v>
      </c>
      <c r="D40" s="24" t="s">
        <v>244</v>
      </c>
      <c r="E40" s="25">
        <f>Source!AQ29</f>
        <v>0.28999999999999998</v>
      </c>
      <c r="F40" s="26"/>
      <c r="G40" s="27" t="str">
        <f>Source!DI29</f>
        <v/>
      </c>
      <c r="H40" s="25">
        <f>Source!AV29</f>
        <v>1</v>
      </c>
      <c r="I40" s="26">
        <f>Source!U29</f>
        <v>1.7399999999999998</v>
      </c>
      <c r="J40" s="25"/>
      <c r="K40" s="26"/>
    </row>
    <row r="41" spans="1:35" ht="13.8" x14ac:dyDescent="0.25">
      <c r="C41" s="28" t="s">
        <v>245</v>
      </c>
      <c r="H41" s="40">
        <f>I37+I38+I39+0</f>
        <v>57.46</v>
      </c>
      <c r="I41" s="40"/>
      <c r="J41" s="40">
        <f>K37+K38+K39+0</f>
        <v>3237.66</v>
      </c>
      <c r="K41" s="40"/>
      <c r="O41" s="29">
        <f>I37+I38+I39+0</f>
        <v>57.46</v>
      </c>
      <c r="P41" s="29">
        <f>K37+K38+K39+0</f>
        <v>3237.66</v>
      </c>
      <c r="X41">
        <f>IF(Source!BI29&lt;=1,I37+I38+I39-0, 0)</f>
        <v>0</v>
      </c>
      <c r="Y41">
        <f>IF(Source!BI29=2,I37+I38+I39-0, 0)</f>
        <v>0</v>
      </c>
      <c r="Z41">
        <f>IF(Source!BI29=3,I37+I38+I39-0, 0)</f>
        <v>0</v>
      </c>
      <c r="AA41">
        <f>IF(Source!BI29=4,I37+I38+I39,0)</f>
        <v>57.46</v>
      </c>
    </row>
    <row r="43" spans="1:35" ht="41.4" x14ac:dyDescent="0.25">
      <c r="A43" s="18">
        <v>3</v>
      </c>
      <c r="B43" s="18" t="str">
        <f>Source!F31</f>
        <v>5.1-152-1</v>
      </c>
      <c r="C43" s="18" t="s">
        <v>46</v>
      </c>
      <c r="D43" s="20" t="str">
        <f>Source!H31</f>
        <v>1 ТОЧКА</v>
      </c>
      <c r="E43" s="19">
        <f>Source!I31</f>
        <v>4</v>
      </c>
      <c r="F43" s="22"/>
      <c r="G43" s="21"/>
      <c r="H43" s="19"/>
      <c r="I43" s="22"/>
      <c r="J43" s="19"/>
      <c r="K43" s="22"/>
      <c r="Q43">
        <f>ROUND((Source!BZ31/100)*(ROUND((ROUND((Source!AF31*Source!AV31*Source!I31),2)),2)+(ROUND((ROUND(((Source!EU31)*Source!AV31*Source!I31),2)),2)+ROUND((ROUND(((Source!AE31-(Source!EU31))*Source!AV31*Source!I31),2)),2))), 2)</f>
        <v>5.62</v>
      </c>
      <c r="R43">
        <f>Source!X31</f>
        <v>316.91000000000003</v>
      </c>
      <c r="S43">
        <f>ROUND((Source!CA31/100)*(ROUND((ROUND((Source!AF31*Source!AV31*Source!I31),2)),2)+(ROUND((ROUND(((Source!EU31)*Source!AV31*Source!I31),2)),2)+ROUND((ROUND(((Source!AE31-(Source!EU31))*Source!AV31*Source!I31),2)),2))), 2)</f>
        <v>2.74</v>
      </c>
      <c r="T43">
        <f>Source!Y31</f>
        <v>154.16999999999999</v>
      </c>
      <c r="U43">
        <f>ROUND((175/100)*((ROUND((ROUND(((Source!EU31)*Source!AV31*Source!I31),2)),2)+ROUND((ROUND(((Source!AE31-(Source!EU31))*Source!AV31*Source!I31),2)),2))), 2)</f>
        <v>0</v>
      </c>
      <c r="V43">
        <f>ROUND((0/100)*((ROUND((ROUND(((Source!EU31)*Source!AV31*Source!I31),2)*Source!BS31),2)+ROUND((ROUND(((Source!AE31-(Source!EU31))*Source!AV31*Source!I31),2)*Source!BS31),2))), 2)</f>
        <v>0</v>
      </c>
      <c r="AI43">
        <v>0</v>
      </c>
    </row>
    <row r="44" spans="1:35" ht="14.4" x14ac:dyDescent="0.25">
      <c r="A44" s="18"/>
      <c r="B44" s="18"/>
      <c r="C44" s="18" t="s">
        <v>239</v>
      </c>
      <c r="D44" s="20"/>
      <c r="E44" s="19"/>
      <c r="F44" s="22">
        <f>Source!AO31</f>
        <v>1.9</v>
      </c>
      <c r="G44" s="21" t="str">
        <f>Source!DG31</f>
        <v/>
      </c>
      <c r="H44" s="19">
        <f>Source!AV31</f>
        <v>1</v>
      </c>
      <c r="I44" s="22">
        <f>ROUND((ROUND((Source!AF31*Source!AV31*Source!I31),2)),2)</f>
        <v>7.6</v>
      </c>
      <c r="J44" s="19">
        <f>IF(Source!BA31&lt;&gt; 0, Source!BA31, 1)</f>
        <v>56.35</v>
      </c>
      <c r="K44" s="22">
        <f>Source!S31</f>
        <v>428.26</v>
      </c>
      <c r="W44">
        <f>I44</f>
        <v>7.6</v>
      </c>
    </row>
    <row r="45" spans="1:35" ht="14.4" x14ac:dyDescent="0.25">
      <c r="A45" s="18"/>
      <c r="B45" s="18"/>
      <c r="C45" s="18" t="s">
        <v>240</v>
      </c>
      <c r="D45" s="20" t="s">
        <v>241</v>
      </c>
      <c r="E45" s="19">
        <f>Source!BZ31</f>
        <v>74</v>
      </c>
      <c r="F45" s="22"/>
      <c r="G45" s="21"/>
      <c r="H45" s="19"/>
      <c r="I45" s="22">
        <f>SUM(Q43:Q44)</f>
        <v>5.62</v>
      </c>
      <c r="J45" s="19">
        <f>Source!AT31</f>
        <v>74</v>
      </c>
      <c r="K45" s="22">
        <f>SUM(R43:R44)</f>
        <v>316.91000000000003</v>
      </c>
    </row>
    <row r="46" spans="1:35" ht="14.4" x14ac:dyDescent="0.25">
      <c r="A46" s="18"/>
      <c r="B46" s="18"/>
      <c r="C46" s="18" t="s">
        <v>242</v>
      </c>
      <c r="D46" s="20" t="s">
        <v>241</v>
      </c>
      <c r="E46" s="19">
        <f>Source!CA31</f>
        <v>36</v>
      </c>
      <c r="F46" s="22"/>
      <c r="G46" s="21"/>
      <c r="H46" s="19"/>
      <c r="I46" s="22">
        <f>SUM(S43:S45)</f>
        <v>2.74</v>
      </c>
      <c r="J46" s="19">
        <f>Source!AU31</f>
        <v>36</v>
      </c>
      <c r="K46" s="22">
        <f>SUM(T43:T45)</f>
        <v>154.16999999999999</v>
      </c>
    </row>
    <row r="47" spans="1:35" ht="14.4" x14ac:dyDescent="0.25">
      <c r="A47" s="23"/>
      <c r="B47" s="23"/>
      <c r="C47" s="23" t="s">
        <v>243</v>
      </c>
      <c r="D47" s="24" t="s">
        <v>244</v>
      </c>
      <c r="E47" s="25">
        <f>Source!AQ31</f>
        <v>0.12</v>
      </c>
      <c r="F47" s="26"/>
      <c r="G47" s="27" t="str">
        <f>Source!DI31</f>
        <v/>
      </c>
      <c r="H47" s="25">
        <f>Source!AV31</f>
        <v>1</v>
      </c>
      <c r="I47" s="26">
        <f>Source!U31</f>
        <v>0.48</v>
      </c>
      <c r="J47" s="25"/>
      <c r="K47" s="26"/>
    </row>
    <row r="48" spans="1:35" ht="13.8" x14ac:dyDescent="0.25">
      <c r="C48" s="28" t="s">
        <v>245</v>
      </c>
      <c r="H48" s="40">
        <f>I44+I45+I46+0</f>
        <v>15.959999999999999</v>
      </c>
      <c r="I48" s="40"/>
      <c r="J48" s="40">
        <f>K44+K45+K46+0</f>
        <v>899.34</v>
      </c>
      <c r="K48" s="40"/>
      <c r="O48" s="29">
        <f>I44+I45+I46+0</f>
        <v>15.959999999999999</v>
      </c>
      <c r="P48" s="29">
        <f>K44+K45+K46+0</f>
        <v>899.34</v>
      </c>
      <c r="X48">
        <f>IF(Source!BI31&lt;=1,I44+I45+I46-0, 0)</f>
        <v>0</v>
      </c>
      <c r="Y48">
        <f>IF(Source!BI31=2,I44+I45+I46-0, 0)</f>
        <v>0</v>
      </c>
      <c r="Z48">
        <f>IF(Source!BI31=3,I44+I45+I46-0, 0)</f>
        <v>0</v>
      </c>
      <c r="AA48">
        <f>IF(Source!BI31=4,I44+I45+I46,0)</f>
        <v>15.959999999999999</v>
      </c>
    </row>
    <row r="50" spans="1:43" ht="14.4" x14ac:dyDescent="0.25">
      <c r="A50" s="18">
        <v>4</v>
      </c>
      <c r="B50" s="18" t="str">
        <f>Source!F45</f>
        <v>2.1-8-3</v>
      </c>
      <c r="C50" s="18" t="s">
        <v>77</v>
      </c>
      <c r="D50" s="20" t="str">
        <f>Source!H45</f>
        <v>маш.-ч</v>
      </c>
      <c r="E50" s="19">
        <f>Source!I45</f>
        <v>8</v>
      </c>
      <c r="F50" s="22"/>
      <c r="G50" s="21"/>
      <c r="H50" s="19"/>
      <c r="I50" s="22"/>
      <c r="J50" s="19"/>
      <c r="K50" s="22"/>
      <c r="Q50">
        <f>ROUND((Source!BZ45/100)*(ROUND((ROUND((Source!AF45*Source!AV45*Source!I45),2)),2)+ROUND((ROUND((Source!AE45*Source!AV45*Source!I45),2)),2)), 2)</f>
        <v>95.91</v>
      </c>
      <c r="R50">
        <f>Source!X45</f>
        <v>5404.65</v>
      </c>
      <c r="S50">
        <f>ROUND((Source!CA45/100)*(ROUND((ROUND((Source!AF45*Source!AV45*Source!I45),2)),2)+ROUND((ROUND((Source!AE45*Source!AV45*Source!I45),2)),2)), 2)</f>
        <v>65.62</v>
      </c>
      <c r="T50">
        <f>Source!Y45</f>
        <v>3697.92</v>
      </c>
      <c r="U50">
        <f>ROUND((175/100)*(ROUND((ROUND((Source!AE45*Source!AV45*Source!I45),2)),2)), 2)</f>
        <v>176.68</v>
      </c>
      <c r="V50">
        <f>ROUND((0/100)*(ROUND((ROUND((Source!AE45*Source!AV45*Source!I45),2)*Source!BS45),2)), 2)</f>
        <v>0</v>
      </c>
      <c r="AI50">
        <v>2</v>
      </c>
    </row>
    <row r="51" spans="1:43" ht="14.4" x14ac:dyDescent="0.25">
      <c r="A51" s="18"/>
      <c r="B51" s="18"/>
      <c r="C51" s="18" t="s">
        <v>246</v>
      </c>
      <c r="D51" s="20"/>
      <c r="E51" s="19"/>
      <c r="F51" s="22">
        <f>Source!AM45</f>
        <v>247.38</v>
      </c>
      <c r="G51" s="21" t="str">
        <f>Source!DE45</f>
        <v/>
      </c>
      <c r="H51" s="19">
        <f>Source!AV45</f>
        <v>1</v>
      </c>
      <c r="I51" s="22">
        <f>(ROUND((ROUND(((Source!ET45)*Source!AV45*Source!I45),2)),2)+ROUND((ROUND(((Source!AE45-(Source!EU45))*Source!AV45*Source!I45),2)),2))</f>
        <v>1979.04</v>
      </c>
      <c r="J51" s="19">
        <f>IF(Source!BB45&lt;&gt; 0, Source!BB45, 1)</f>
        <v>11.95</v>
      </c>
      <c r="K51" s="22">
        <f>Source!Q45</f>
        <v>23649.53</v>
      </c>
    </row>
    <row r="52" spans="1:43" ht="14.4" x14ac:dyDescent="0.25">
      <c r="A52" s="18"/>
      <c r="B52" s="18"/>
      <c r="C52" s="18" t="s">
        <v>247</v>
      </c>
      <c r="D52" s="20"/>
      <c r="E52" s="19"/>
      <c r="F52" s="22">
        <f>Source!AN45</f>
        <v>12.62</v>
      </c>
      <c r="G52" s="21" t="str">
        <f>Source!DF45</f>
        <v/>
      </c>
      <c r="H52" s="19">
        <f>Source!AV45</f>
        <v>1</v>
      </c>
      <c r="I52" s="30">
        <f>ROUND((ROUND((Source!AE45*Source!AV45*Source!I45),2)),2)</f>
        <v>100.96</v>
      </c>
      <c r="J52" s="19">
        <f>IF(Source!BS45&lt;&gt; 0, Source!BS45, 1)</f>
        <v>56.35</v>
      </c>
      <c r="K52" s="30">
        <f>Source!R45</f>
        <v>5689.1</v>
      </c>
      <c r="W52">
        <f>I52</f>
        <v>100.96</v>
      </c>
    </row>
    <row r="53" spans="1:43" ht="14.4" x14ac:dyDescent="0.25">
      <c r="A53" s="18"/>
      <c r="B53" s="18"/>
      <c r="C53" s="18" t="s">
        <v>240</v>
      </c>
      <c r="D53" s="20" t="s">
        <v>241</v>
      </c>
      <c r="E53" s="19">
        <f>Source!BZ45</f>
        <v>95</v>
      </c>
      <c r="F53" s="22"/>
      <c r="G53" s="21"/>
      <c r="H53" s="19"/>
      <c r="I53" s="22">
        <f>SUM(Q50:Q52)</f>
        <v>95.91</v>
      </c>
      <c r="J53" s="19">
        <f>Source!AT45</f>
        <v>95</v>
      </c>
      <c r="K53" s="22">
        <f>SUM(R50:R52)</f>
        <v>5404.65</v>
      </c>
    </row>
    <row r="54" spans="1:43" ht="14.4" x14ac:dyDescent="0.25">
      <c r="A54" s="23"/>
      <c r="B54" s="23"/>
      <c r="C54" s="23" t="s">
        <v>242</v>
      </c>
      <c r="D54" s="24" t="s">
        <v>241</v>
      </c>
      <c r="E54" s="25">
        <f>Source!CA45</f>
        <v>65</v>
      </c>
      <c r="F54" s="26"/>
      <c r="G54" s="27"/>
      <c r="H54" s="25"/>
      <c r="I54" s="26">
        <f>SUM(S50:S53)</f>
        <v>65.62</v>
      </c>
      <c r="J54" s="25">
        <f>Source!AU45</f>
        <v>65</v>
      </c>
      <c r="K54" s="26">
        <f>SUM(T50:T53)</f>
        <v>3697.92</v>
      </c>
    </row>
    <row r="55" spans="1:43" ht="13.8" x14ac:dyDescent="0.25">
      <c r="C55" s="28" t="s">
        <v>245</v>
      </c>
      <c r="H55" s="40">
        <f>I51+I53+I54+0</f>
        <v>2140.5699999999997</v>
      </c>
      <c r="I55" s="40"/>
      <c r="J55" s="40">
        <f>K51+K53+K54+0</f>
        <v>32752.1</v>
      </c>
      <c r="K55" s="40"/>
      <c r="O55" s="29">
        <f>I51+I53+I54+0</f>
        <v>2140.5699999999997</v>
      </c>
      <c r="P55" s="29">
        <f>K51+K53+K54+0</f>
        <v>32752.1</v>
      </c>
      <c r="X55">
        <f>IF(Source!BI45&lt;=1,I51+I53+I54-0, 0)</f>
        <v>2140.5699999999997</v>
      </c>
      <c r="Y55">
        <f>IF(Source!BI45=2,I51+I53+I54-0, 0)</f>
        <v>0</v>
      </c>
      <c r="Z55">
        <f>IF(Source!BI45=3,I51+I53+I54-0, 0)</f>
        <v>0</v>
      </c>
      <c r="AA55">
        <f>IF(Source!BI45=4,I51+I53+I54,0)</f>
        <v>0</v>
      </c>
    </row>
    <row r="58" spans="1:43" ht="13.8" x14ac:dyDescent="0.25">
      <c r="A58" s="39" t="str">
        <f>CONCATENATE("Итого по локальной смете: ",IF(Source!G69&lt;&gt;"Новая локальная смета", Source!G69, ""))</f>
        <v>Итого по локальной смете: Пусконаладочные работы ТП</v>
      </c>
      <c r="B58" s="39"/>
      <c r="C58" s="39"/>
      <c r="D58" s="39"/>
      <c r="E58" s="39"/>
      <c r="F58" s="39"/>
      <c r="G58" s="39"/>
      <c r="H58" s="37">
        <f>SUM(O28:O57)</f>
        <v>2796.0299999999997</v>
      </c>
      <c r="I58" s="38"/>
      <c r="J58" s="37">
        <f>SUM(P28:P57)</f>
        <v>69686.84</v>
      </c>
      <c r="K58" s="38"/>
    </row>
    <row r="59" spans="1:43" hidden="1" x14ac:dyDescent="0.25">
      <c r="A59" t="s">
        <v>248</v>
      </c>
      <c r="H59">
        <f>SUM(AC28:AC58)</f>
        <v>0</v>
      </c>
      <c r="J59">
        <f>SUM(AD28:AD58)</f>
        <v>0</v>
      </c>
    </row>
    <row r="60" spans="1:43" hidden="1" x14ac:dyDescent="0.25">
      <c r="A60" t="s">
        <v>249</v>
      </c>
      <c r="H60">
        <f>SUM(AE28:AE59)</f>
        <v>0</v>
      </c>
      <c r="J60">
        <f>SUM(AF28:AF59)</f>
        <v>0</v>
      </c>
    </row>
    <row r="62" spans="1:43" ht="69" x14ac:dyDescent="0.25">
      <c r="A62" s="39" t="str">
        <f>CONCATENATE("Итого по смете: ",IF(Source!G108&lt;&gt;"Новый объект", Source!G108, ""))</f>
        <v>Итого по смете: 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v>
      </c>
      <c r="B62" s="39"/>
      <c r="C62" s="39"/>
      <c r="D62" s="39"/>
      <c r="E62" s="39"/>
      <c r="F62" s="39"/>
      <c r="G62" s="39"/>
      <c r="H62" s="37">
        <f>SUM(O1:O61)</f>
        <v>2796.0299999999997</v>
      </c>
      <c r="I62" s="38"/>
      <c r="J62" s="37">
        <f>SUM(P1:P61)</f>
        <v>69686.84</v>
      </c>
      <c r="K62" s="38"/>
      <c r="AQ62" s="31" t="str">
        <f>CONCATENATE("Итого по смете: ",IF(Source!G108&lt;&gt;"Новый объект", Source!G108, ""))</f>
        <v>Итого по смете: 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v>
      </c>
    </row>
    <row r="63" spans="1:43" hidden="1" x14ac:dyDescent="0.25">
      <c r="A63" t="s">
        <v>248</v>
      </c>
      <c r="H63">
        <f>SUM(AC1:AC62)</f>
        <v>0</v>
      </c>
      <c r="J63">
        <f>SUM(AD1:AD62)</f>
        <v>0</v>
      </c>
    </row>
    <row r="64" spans="1:43" hidden="1" x14ac:dyDescent="0.25">
      <c r="A64" t="s">
        <v>249</v>
      </c>
      <c r="H64">
        <f>SUM(AE1:AE63)</f>
        <v>0</v>
      </c>
      <c r="J64">
        <f>SUM(AF1:AF63)</f>
        <v>0</v>
      </c>
    </row>
    <row r="67" spans="1:11" ht="13.8" x14ac:dyDescent="0.25">
      <c r="A67" s="33" t="s">
        <v>251</v>
      </c>
      <c r="B67" s="33"/>
      <c r="C67" s="32" t="str">
        <f>IF(Source!AC12&lt;&gt;"", Source!AC12," ")</f>
        <v>Инженер-сметчик I категории</v>
      </c>
      <c r="D67" s="32"/>
      <c r="E67" s="32"/>
      <c r="F67" s="32"/>
      <c r="G67" s="32"/>
      <c r="H67" s="34" t="str">
        <f>IF(Source!AB12&lt;&gt;"", Source!AB12," ")</f>
        <v>Калинкина А.А.</v>
      </c>
      <c r="I67" s="34"/>
      <c r="J67" s="34"/>
      <c r="K67" s="34"/>
    </row>
    <row r="68" spans="1:11" ht="13.8" x14ac:dyDescent="0.25">
      <c r="A68" s="11"/>
      <c r="B68" s="11"/>
      <c r="C68" s="35" t="s">
        <v>252</v>
      </c>
      <c r="D68" s="35"/>
      <c r="E68" s="35"/>
      <c r="F68" s="35"/>
      <c r="G68" s="35"/>
      <c r="H68" s="11"/>
      <c r="I68" s="11"/>
      <c r="J68" s="11"/>
      <c r="K68" s="11"/>
    </row>
    <row r="69" spans="1:11" ht="13.8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</row>
    <row r="70" spans="1:11" ht="13.8" x14ac:dyDescent="0.25">
      <c r="A70" s="33" t="s">
        <v>253</v>
      </c>
      <c r="B70" s="33"/>
      <c r="C70" s="32" t="str">
        <f>IF(Source!AE12&lt;&gt;"", Source!AE12," ")</f>
        <v xml:space="preserve"> </v>
      </c>
      <c r="D70" s="32"/>
      <c r="E70" s="32"/>
      <c r="F70" s="32"/>
      <c r="G70" s="32"/>
      <c r="H70" s="34" t="str">
        <f>IF(Source!AD12&lt;&gt;"", Source!AD12," ")</f>
        <v xml:space="preserve"> </v>
      </c>
      <c r="I70" s="34"/>
      <c r="J70" s="34"/>
      <c r="K70" s="34"/>
    </row>
    <row r="71" spans="1:11" ht="13.8" x14ac:dyDescent="0.25">
      <c r="A71" s="11"/>
      <c r="B71" s="11"/>
      <c r="C71" s="35" t="s">
        <v>252</v>
      </c>
      <c r="D71" s="35"/>
      <c r="E71" s="35"/>
      <c r="F71" s="35"/>
      <c r="G71" s="35"/>
      <c r="H71" s="11"/>
      <c r="I71" s="11"/>
      <c r="J71" s="11"/>
      <c r="K71" s="11"/>
    </row>
  </sheetData>
  <mergeCells count="39">
    <mergeCell ref="F18:H18"/>
    <mergeCell ref="F19:H19"/>
    <mergeCell ref="A3:K3"/>
    <mergeCell ref="A4:K4"/>
    <mergeCell ref="A6:K6"/>
    <mergeCell ref="A7:K7"/>
    <mergeCell ref="A9:K9"/>
    <mergeCell ref="A11:K11"/>
    <mergeCell ref="J2:K2"/>
    <mergeCell ref="A12:K12"/>
    <mergeCell ref="A14:K14"/>
    <mergeCell ref="F16:H16"/>
    <mergeCell ref="F17:H17"/>
    <mergeCell ref="F20:H20"/>
    <mergeCell ref="F21:H21"/>
    <mergeCell ref="F22:H22"/>
    <mergeCell ref="F23:H23"/>
    <mergeCell ref="A24:K24"/>
    <mergeCell ref="A28:K28"/>
    <mergeCell ref="H34:I34"/>
    <mergeCell ref="J34:K34"/>
    <mergeCell ref="H41:I41"/>
    <mergeCell ref="J41:K41"/>
    <mergeCell ref="H48:I48"/>
    <mergeCell ref="J48:K48"/>
    <mergeCell ref="H55:I55"/>
    <mergeCell ref="J55:K55"/>
    <mergeCell ref="J58:K58"/>
    <mergeCell ref="H58:I58"/>
    <mergeCell ref="A58:G58"/>
    <mergeCell ref="C71:G71"/>
    <mergeCell ref="J62:K62"/>
    <mergeCell ref="H62:I62"/>
    <mergeCell ref="A62:G62"/>
    <mergeCell ref="A67:B67"/>
    <mergeCell ref="H67:K67"/>
    <mergeCell ref="C68:G68"/>
    <mergeCell ref="A70:B70"/>
    <mergeCell ref="H70:K70"/>
  </mergeCells>
  <pageMargins left="0.4" right="0.2" top="0.2" bottom="0.4" header="0.2" footer="0.2"/>
  <pageSetup paperSize="9" scale="76" fitToHeight="0" orientation="portrait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56"/>
  <sheetViews>
    <sheetView workbookViewId="0">
      <selection activeCell="A152" sqref="A152:AX152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28578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5">
      <c r="A12" s="1">
        <v>1</v>
      </c>
      <c r="B12" s="1">
        <v>149</v>
      </c>
      <c r="C12" s="1">
        <v>0</v>
      </c>
      <c r="D12" s="1">
        <f>ROW(A108)</f>
        <v>108</v>
      </c>
      <c r="E12" s="1">
        <v>0</v>
      </c>
      <c r="F12" s="1" t="s">
        <v>4</v>
      </c>
      <c r="G12" s="1" t="s">
        <v>210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10</v>
      </c>
      <c r="AY12" s="1" t="s">
        <v>13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16</v>
      </c>
      <c r="BZ12" s="1" t="s">
        <v>17</v>
      </c>
      <c r="CA12" s="1" t="s">
        <v>18</v>
      </c>
      <c r="CB12" s="1" t="s">
        <v>18</v>
      </c>
      <c r="CC12" s="1" t="s">
        <v>18</v>
      </c>
      <c r="CD12" s="1" t="s">
        <v>18</v>
      </c>
      <c r="CE12" s="1" t="s">
        <v>19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20</v>
      </c>
      <c r="CR12" s="1" t="s">
        <v>21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5">
      <c r="A18" s="3">
        <v>52</v>
      </c>
      <c r="B18" s="3">
        <f t="shared" ref="B18:G18" si="0">B108</f>
        <v>149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09-01-01</v>
      </c>
      <c r="G18" s="3" t="str">
        <f t="shared" si="0"/>
        <v>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v>
      </c>
      <c r="H18" s="3"/>
      <c r="I18" s="3"/>
      <c r="J18" s="3"/>
      <c r="K18" s="3"/>
      <c r="L18" s="3"/>
      <c r="M18" s="3"/>
      <c r="N18" s="3"/>
      <c r="O18" s="3">
        <f t="shared" ref="O18:AT18" si="1">O108</f>
        <v>2291.16</v>
      </c>
      <c r="P18" s="3">
        <f t="shared" si="1"/>
        <v>0</v>
      </c>
      <c r="Q18" s="3">
        <f t="shared" si="1"/>
        <v>1979.04</v>
      </c>
      <c r="R18" s="3">
        <f t="shared" si="1"/>
        <v>100.96</v>
      </c>
      <c r="S18" s="3">
        <f t="shared" si="1"/>
        <v>312.12</v>
      </c>
      <c r="T18" s="3">
        <f t="shared" si="1"/>
        <v>0</v>
      </c>
      <c r="U18" s="3">
        <f t="shared" si="1"/>
        <v>19.5</v>
      </c>
      <c r="V18" s="3">
        <f t="shared" si="1"/>
        <v>0</v>
      </c>
      <c r="W18" s="3">
        <f t="shared" si="1"/>
        <v>0</v>
      </c>
      <c r="X18" s="3">
        <f t="shared" si="1"/>
        <v>326.88</v>
      </c>
      <c r="Y18" s="3">
        <f t="shared" si="1"/>
        <v>177.99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2796.03</v>
      </c>
      <c r="AS18" s="3">
        <f t="shared" si="1"/>
        <v>2140.5700000000002</v>
      </c>
      <c r="AT18" s="3">
        <f t="shared" si="1"/>
        <v>0</v>
      </c>
      <c r="AU18" s="3">
        <f t="shared" ref="AU18:BZ18" si="2">AU108</f>
        <v>655.46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CA108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DG108</f>
        <v>41237.5</v>
      </c>
      <c r="DH18" s="4">
        <f t="shared" si="4"/>
        <v>0</v>
      </c>
      <c r="DI18" s="4">
        <f t="shared" si="4"/>
        <v>23649.53</v>
      </c>
      <c r="DJ18" s="4">
        <f t="shared" si="4"/>
        <v>5689.1</v>
      </c>
      <c r="DK18" s="4">
        <f t="shared" si="4"/>
        <v>17587.97</v>
      </c>
      <c r="DL18" s="4">
        <f t="shared" si="4"/>
        <v>0</v>
      </c>
      <c r="DM18" s="4">
        <f t="shared" si="4"/>
        <v>19.5</v>
      </c>
      <c r="DN18" s="4">
        <f t="shared" si="4"/>
        <v>0</v>
      </c>
      <c r="DO18" s="4">
        <f t="shared" si="4"/>
        <v>0</v>
      </c>
      <c r="DP18" s="4">
        <f t="shared" si="4"/>
        <v>18419.75</v>
      </c>
      <c r="DQ18" s="4">
        <f t="shared" si="4"/>
        <v>10029.59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69686.84</v>
      </c>
      <c r="EK18" s="4">
        <f t="shared" si="4"/>
        <v>32752.1</v>
      </c>
      <c r="EL18" s="4">
        <f t="shared" si="4"/>
        <v>0</v>
      </c>
      <c r="EM18" s="4">
        <f t="shared" ref="EM18:FR18" si="5">EM108</f>
        <v>36934.74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FS108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5">
      <c r="A20" s="1">
        <v>3</v>
      </c>
      <c r="B20" s="1">
        <v>1</v>
      </c>
      <c r="C20" s="1"/>
      <c r="D20" s="1">
        <f>ROW(A69)</f>
        <v>69</v>
      </c>
      <c r="E20" s="1"/>
      <c r="F20" s="1" t="s">
        <v>4</v>
      </c>
      <c r="G20" s="1" t="s">
        <v>22</v>
      </c>
      <c r="H20" s="1" t="s">
        <v>3</v>
      </c>
      <c r="I20" s="1">
        <v>0</v>
      </c>
      <c r="J20" s="1" t="s">
        <v>23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5">
      <c r="A22" s="3">
        <v>52</v>
      </c>
      <c r="B22" s="3">
        <f t="shared" ref="B22:G22" si="7">B69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09-01-01</v>
      </c>
      <c r="G22" s="3" t="str">
        <f t="shared" si="7"/>
        <v>Пусконаладочные работы ТП</v>
      </c>
      <c r="H22" s="3"/>
      <c r="I22" s="3"/>
      <c r="J22" s="3"/>
      <c r="K22" s="3"/>
      <c r="L22" s="3"/>
      <c r="M22" s="3"/>
      <c r="N22" s="3"/>
      <c r="O22" s="3">
        <f t="shared" ref="O22:AT22" si="8">O69</f>
        <v>2291.16</v>
      </c>
      <c r="P22" s="3">
        <f t="shared" si="8"/>
        <v>0</v>
      </c>
      <c r="Q22" s="3">
        <f t="shared" si="8"/>
        <v>1979.04</v>
      </c>
      <c r="R22" s="3">
        <f t="shared" si="8"/>
        <v>100.96</v>
      </c>
      <c r="S22" s="3">
        <f t="shared" si="8"/>
        <v>312.12</v>
      </c>
      <c r="T22" s="3">
        <f t="shared" si="8"/>
        <v>0</v>
      </c>
      <c r="U22" s="3">
        <f t="shared" si="8"/>
        <v>19.5</v>
      </c>
      <c r="V22" s="3">
        <f t="shared" si="8"/>
        <v>0</v>
      </c>
      <c r="W22" s="3">
        <f t="shared" si="8"/>
        <v>0</v>
      </c>
      <c r="X22" s="3">
        <f t="shared" si="8"/>
        <v>326.88</v>
      </c>
      <c r="Y22" s="3">
        <f t="shared" si="8"/>
        <v>177.99</v>
      </c>
      <c r="Z22" s="3">
        <f t="shared" si="8"/>
        <v>0</v>
      </c>
      <c r="AA22" s="3">
        <f t="shared" si="8"/>
        <v>0</v>
      </c>
      <c r="AB22" s="3">
        <f t="shared" si="8"/>
        <v>2291.16</v>
      </c>
      <c r="AC22" s="3">
        <f t="shared" si="8"/>
        <v>0</v>
      </c>
      <c r="AD22" s="3">
        <f t="shared" si="8"/>
        <v>1979.04</v>
      </c>
      <c r="AE22" s="3">
        <f t="shared" si="8"/>
        <v>100.96</v>
      </c>
      <c r="AF22" s="3">
        <f t="shared" si="8"/>
        <v>312.12</v>
      </c>
      <c r="AG22" s="3">
        <f t="shared" si="8"/>
        <v>0</v>
      </c>
      <c r="AH22" s="3">
        <f t="shared" si="8"/>
        <v>19.5</v>
      </c>
      <c r="AI22" s="3">
        <f t="shared" si="8"/>
        <v>0</v>
      </c>
      <c r="AJ22" s="3">
        <f t="shared" si="8"/>
        <v>0</v>
      </c>
      <c r="AK22" s="3">
        <f t="shared" si="8"/>
        <v>326.88</v>
      </c>
      <c r="AL22" s="3">
        <f t="shared" si="8"/>
        <v>177.99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2796.03</v>
      </c>
      <c r="AS22" s="3">
        <f t="shared" si="8"/>
        <v>2140.5700000000002</v>
      </c>
      <c r="AT22" s="3">
        <f t="shared" si="8"/>
        <v>0</v>
      </c>
      <c r="AU22" s="3">
        <f t="shared" ref="AU22:BZ22" si="9">AU69</f>
        <v>655.46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CA69</f>
        <v>2796.03</v>
      </c>
      <c r="CB22" s="3">
        <f t="shared" si="10"/>
        <v>2140.5700000000002</v>
      </c>
      <c r="CC22" s="3">
        <f t="shared" si="10"/>
        <v>0</v>
      </c>
      <c r="CD22" s="3">
        <f t="shared" si="10"/>
        <v>655.46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DG69</f>
        <v>41237.5</v>
      </c>
      <c r="DH22" s="4">
        <f t="shared" si="11"/>
        <v>0</v>
      </c>
      <c r="DI22" s="4">
        <f t="shared" si="11"/>
        <v>23649.53</v>
      </c>
      <c r="DJ22" s="4">
        <f t="shared" si="11"/>
        <v>5689.1</v>
      </c>
      <c r="DK22" s="4">
        <f t="shared" si="11"/>
        <v>17587.97</v>
      </c>
      <c r="DL22" s="4">
        <f t="shared" si="11"/>
        <v>0</v>
      </c>
      <c r="DM22" s="4">
        <f t="shared" si="11"/>
        <v>19.5</v>
      </c>
      <c r="DN22" s="4">
        <f t="shared" si="11"/>
        <v>0</v>
      </c>
      <c r="DO22" s="4">
        <f t="shared" si="11"/>
        <v>0</v>
      </c>
      <c r="DP22" s="4">
        <f t="shared" si="11"/>
        <v>18419.75</v>
      </c>
      <c r="DQ22" s="4">
        <f t="shared" si="11"/>
        <v>10029.59</v>
      </c>
      <c r="DR22" s="4">
        <f t="shared" si="11"/>
        <v>0</v>
      </c>
      <c r="DS22" s="4">
        <f t="shared" si="11"/>
        <v>0</v>
      </c>
      <c r="DT22" s="4">
        <f t="shared" si="11"/>
        <v>41237.5</v>
      </c>
      <c r="DU22" s="4">
        <f t="shared" si="11"/>
        <v>0</v>
      </c>
      <c r="DV22" s="4">
        <f t="shared" si="11"/>
        <v>23649.53</v>
      </c>
      <c r="DW22" s="4">
        <f t="shared" si="11"/>
        <v>5689.1</v>
      </c>
      <c r="DX22" s="4">
        <f t="shared" si="11"/>
        <v>17587.97</v>
      </c>
      <c r="DY22" s="4">
        <f t="shared" si="11"/>
        <v>0</v>
      </c>
      <c r="DZ22" s="4">
        <f t="shared" si="11"/>
        <v>19.5</v>
      </c>
      <c r="EA22" s="4">
        <f t="shared" si="11"/>
        <v>0</v>
      </c>
      <c r="EB22" s="4">
        <f t="shared" si="11"/>
        <v>0</v>
      </c>
      <c r="EC22" s="4">
        <f t="shared" si="11"/>
        <v>18419.75</v>
      </c>
      <c r="ED22" s="4">
        <f t="shared" si="11"/>
        <v>10029.59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69686.84</v>
      </c>
      <c r="EK22" s="4">
        <f t="shared" si="11"/>
        <v>32752.1</v>
      </c>
      <c r="EL22" s="4">
        <f t="shared" si="11"/>
        <v>0</v>
      </c>
      <c r="EM22" s="4">
        <f t="shared" ref="EM22:FR22" si="12">EM69</f>
        <v>36934.74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FS69</f>
        <v>69686.84</v>
      </c>
      <c r="FT22" s="4">
        <f t="shared" si="13"/>
        <v>32752.1</v>
      </c>
      <c r="FU22" s="4">
        <f t="shared" si="13"/>
        <v>0</v>
      </c>
      <c r="FV22" s="4">
        <f t="shared" si="13"/>
        <v>36934.74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5">
      <c r="A24" s="2">
        <v>17</v>
      </c>
      <c r="B24" s="2">
        <v>1</v>
      </c>
      <c r="C24" s="2"/>
      <c r="D24" s="2">
        <f>ROW(EtalonRes!A1)</f>
        <v>1</v>
      </c>
      <c r="E24" s="2" t="s">
        <v>3</v>
      </c>
      <c r="F24" s="2" t="s">
        <v>24</v>
      </c>
      <c r="G24" s="2" t="s">
        <v>25</v>
      </c>
      <c r="H24" s="2" t="s">
        <v>26</v>
      </c>
      <c r="I24" s="2">
        <v>1</v>
      </c>
      <c r="J24" s="2">
        <v>0</v>
      </c>
      <c r="K24" s="2">
        <v>1</v>
      </c>
      <c r="L24" s="2"/>
      <c r="M24" s="2"/>
      <c r="N24" s="2"/>
      <c r="O24" s="2">
        <f t="shared" ref="O24:O67" si="14">ROUND(CP24,2)</f>
        <v>9819.85</v>
      </c>
      <c r="P24" s="2">
        <f>ROUND(CQ24*I24,2)</f>
        <v>0</v>
      </c>
      <c r="Q24" s="2">
        <f>ROUND(CR24*I24,2)</f>
        <v>0</v>
      </c>
      <c r="R24" s="2">
        <f>ROUND(CS24*I24,2)</f>
        <v>0</v>
      </c>
      <c r="S24" s="2">
        <f>ROUND(CT24*I24,2)</f>
        <v>9819.85</v>
      </c>
      <c r="T24" s="2">
        <f t="shared" ref="T24:T67" si="15">ROUND(CU24*I24,2)</f>
        <v>0</v>
      </c>
      <c r="U24" s="2">
        <f t="shared" ref="U24:U67" si="16">CV24*I24</f>
        <v>616.34496000000001</v>
      </c>
      <c r="V24" s="2">
        <f t="shared" ref="V24:V67" si="17">CW24*I24</f>
        <v>0</v>
      </c>
      <c r="W24" s="2">
        <f t="shared" ref="W24:W67" si="18">ROUND(CX24*I24,2)</f>
        <v>0</v>
      </c>
      <c r="X24" s="2">
        <f>ROUND(CY24,2)</f>
        <v>0</v>
      </c>
      <c r="Y24" s="2">
        <f>ROUND(CZ24,2)</f>
        <v>0</v>
      </c>
      <c r="Z24" s="2"/>
      <c r="AA24" s="2">
        <v>-1</v>
      </c>
      <c r="AB24" s="2">
        <f t="shared" ref="AB24:AB67" si="19">ROUND((AC24+AD24+AF24),6)</f>
        <v>9819.8548800000008</v>
      </c>
      <c r="AC24" s="2">
        <f t="shared" ref="AC24:AE25" si="20">ROUND((ES24),6)</f>
        <v>0</v>
      </c>
      <c r="AD24" s="2">
        <f t="shared" si="20"/>
        <v>0</v>
      </c>
      <c r="AE24" s="2">
        <f t="shared" si="20"/>
        <v>0</v>
      </c>
      <c r="AF24" s="2">
        <f>ROUND(((EV24*0.8*0.66)),6)</f>
        <v>9819.8548800000008</v>
      </c>
      <c r="AG24" s="2">
        <f t="shared" ref="AG24:AG67" si="21">ROUND((AP24),6)</f>
        <v>0</v>
      </c>
      <c r="AH24" s="2">
        <f>((EW24*0.8*0.66))</f>
        <v>616.34496000000001</v>
      </c>
      <c r="AI24" s="2">
        <f t="shared" ref="AI24:AI67" si="22">(EX24)</f>
        <v>0</v>
      </c>
      <c r="AJ24" s="2">
        <f t="shared" ref="AJ24:AJ67" si="23">(AS24)</f>
        <v>0</v>
      </c>
      <c r="AK24" s="2">
        <v>18598.21</v>
      </c>
      <c r="AL24" s="2">
        <v>0</v>
      </c>
      <c r="AM24" s="2">
        <v>0</v>
      </c>
      <c r="AN24" s="2">
        <v>0</v>
      </c>
      <c r="AO24" s="2">
        <v>18598.21</v>
      </c>
      <c r="AP24" s="2">
        <v>0</v>
      </c>
      <c r="AQ24" s="2">
        <v>1167.32</v>
      </c>
      <c r="AR24" s="2">
        <v>0</v>
      </c>
      <c r="AS24" s="2">
        <v>0</v>
      </c>
      <c r="AT24" s="2">
        <v>0</v>
      </c>
      <c r="AU24" s="2">
        <v>0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0</v>
      </c>
      <c r="BJ24" s="2" t="s">
        <v>27</v>
      </c>
      <c r="BK24" s="2"/>
      <c r="BL24" s="2"/>
      <c r="BM24" s="2">
        <v>388</v>
      </c>
      <c r="BN24" s="2">
        <v>0</v>
      </c>
      <c r="BO24" s="2" t="s">
        <v>24</v>
      </c>
      <c r="BP24" s="2">
        <v>1</v>
      </c>
      <c r="BQ24" s="2">
        <v>0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0</v>
      </c>
      <c r="CA24" s="2">
        <v>0</v>
      </c>
      <c r="CB24" s="2" t="s">
        <v>3</v>
      </c>
      <c r="CC24" s="2"/>
      <c r="CD24" s="2"/>
      <c r="CE24" s="2">
        <v>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2" t="s">
        <v>211</v>
      </c>
      <c r="CO24" s="2">
        <v>0</v>
      </c>
      <c r="CP24" s="2">
        <f t="shared" ref="CP24:CP67" si="24">(P24+Q24+S24)</f>
        <v>9819.85</v>
      </c>
      <c r="CQ24" s="2">
        <f>AC24*BC24</f>
        <v>0</v>
      </c>
      <c r="CR24" s="2">
        <f>AD24*BB24</f>
        <v>0</v>
      </c>
      <c r="CS24" s="2">
        <f>AE24*BS24</f>
        <v>0</v>
      </c>
      <c r="CT24" s="2">
        <f>AF24*BA24</f>
        <v>9819.8548800000008</v>
      </c>
      <c r="CU24" s="2">
        <f t="shared" ref="CU24:CX25" si="25">AG24</f>
        <v>0</v>
      </c>
      <c r="CV24" s="2">
        <f t="shared" si="25"/>
        <v>616.34496000000001</v>
      </c>
      <c r="CW24" s="2">
        <f t="shared" si="25"/>
        <v>0</v>
      </c>
      <c r="CX24" s="2">
        <f t="shared" si="25"/>
        <v>0</v>
      </c>
      <c r="CY24" s="2">
        <f>0</f>
        <v>0</v>
      </c>
      <c r="CZ24" s="2">
        <f>0</f>
        <v>0</v>
      </c>
      <c r="DA24" s="2"/>
      <c r="DB24" s="2"/>
      <c r="DC24" s="2" t="s">
        <v>3</v>
      </c>
      <c r="DD24" s="2" t="s">
        <v>3</v>
      </c>
      <c r="DE24" s="2" t="s">
        <v>3</v>
      </c>
      <c r="DF24" s="2" t="s">
        <v>3</v>
      </c>
      <c r="DG24" s="2" t="s">
        <v>28</v>
      </c>
      <c r="DH24" s="2" t="s">
        <v>3</v>
      </c>
      <c r="DI24" s="2" t="s">
        <v>28</v>
      </c>
      <c r="DJ24" s="2" t="s">
        <v>3</v>
      </c>
      <c r="DK24" s="2" t="s">
        <v>3</v>
      </c>
      <c r="DL24" s="2" t="s">
        <v>3</v>
      </c>
      <c r="DM24" s="2" t="s">
        <v>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1013</v>
      </c>
      <c r="DV24" s="2" t="s">
        <v>26</v>
      </c>
      <c r="DW24" s="2" t="s">
        <v>26</v>
      </c>
      <c r="DX24" s="2">
        <v>1</v>
      </c>
      <c r="DY24" s="2"/>
      <c r="DZ24" s="2" t="s">
        <v>3</v>
      </c>
      <c r="EA24" s="2" t="s">
        <v>3</v>
      </c>
      <c r="EB24" s="2" t="s">
        <v>3</v>
      </c>
      <c r="EC24" s="2" t="s">
        <v>3</v>
      </c>
      <c r="ED24" s="2"/>
      <c r="EE24" s="2">
        <v>0</v>
      </c>
      <c r="EF24" s="2">
        <v>0</v>
      </c>
      <c r="EG24" s="2" t="s">
        <v>3</v>
      </c>
      <c r="EH24" s="2">
        <v>0</v>
      </c>
      <c r="EI24" s="2" t="s">
        <v>3</v>
      </c>
      <c r="EJ24" s="2">
        <v>0</v>
      </c>
      <c r="EK24" s="2">
        <v>388</v>
      </c>
      <c r="EL24" s="2" t="s">
        <v>3</v>
      </c>
      <c r="EM24" s="2" t="s">
        <v>3</v>
      </c>
      <c r="EN24" s="2"/>
      <c r="EO24" s="2" t="s">
        <v>29</v>
      </c>
      <c r="EP24" s="2"/>
      <c r="EQ24" s="2">
        <v>132096</v>
      </c>
      <c r="ER24" s="2">
        <v>18598.21</v>
      </c>
      <c r="ES24" s="2">
        <v>0</v>
      </c>
      <c r="ET24" s="2">
        <v>0</v>
      </c>
      <c r="EU24" s="2">
        <v>0</v>
      </c>
      <c r="EV24" s="2">
        <v>18598.21</v>
      </c>
      <c r="EW24" s="2">
        <v>1167.32</v>
      </c>
      <c r="EX24" s="2">
        <v>0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0</v>
      </c>
      <c r="FY24" s="2">
        <v>0</v>
      </c>
      <c r="FZ24" s="2"/>
      <c r="GA24" s="2" t="s">
        <v>3</v>
      </c>
      <c r="GB24" s="2"/>
      <c r="GC24" s="2"/>
      <c r="GD24" s="2">
        <v>1</v>
      </c>
      <c r="GE24" s="2"/>
      <c r="GF24" s="2">
        <v>-1535527183</v>
      </c>
      <c r="GG24" s="2">
        <v>2</v>
      </c>
      <c r="GH24" s="2">
        <v>1</v>
      </c>
      <c r="GI24" s="2">
        <v>2</v>
      </c>
      <c r="GJ24" s="2">
        <v>0</v>
      </c>
      <c r="GK24" s="2">
        <v>0</v>
      </c>
      <c r="GL24" s="2">
        <f t="shared" ref="GL24:GL67" si="26">ROUND(IF(AND(BH24=3,BI24=3,FS24&lt;&gt;0),P24,0),2)</f>
        <v>0</v>
      </c>
      <c r="GM24" s="2">
        <f t="shared" ref="GM24:GM67" si="27">ROUND(O24+X24+Y24,2)+GX24</f>
        <v>9819.85</v>
      </c>
      <c r="GN24" s="2">
        <f t="shared" ref="GN24:GN67" si="28">IF(OR(BI24=0,BI24=1),GM24-GX24,0)</f>
        <v>9819.85</v>
      </c>
      <c r="GO24" s="2">
        <f t="shared" ref="GO24:GO67" si="29">IF(BI24=2,GM24-GX24,0)</f>
        <v>0</v>
      </c>
      <c r="GP24" s="2">
        <f t="shared" ref="GP24:GP67" si="30">IF(BI24=4,GM24-GX24,0)</f>
        <v>0</v>
      </c>
      <c r="GQ24" s="2"/>
      <c r="GR24" s="2">
        <v>0</v>
      </c>
      <c r="GS24" s="2">
        <v>3</v>
      </c>
      <c r="GT24" s="2">
        <v>0</v>
      </c>
      <c r="GU24" s="2" t="s">
        <v>3</v>
      </c>
      <c r="GV24" s="2">
        <f t="shared" ref="GV24:GV67" si="31">ROUND((GT24),6)</f>
        <v>0</v>
      </c>
      <c r="GW24" s="2">
        <v>1</v>
      </c>
      <c r="GX24" s="2">
        <f t="shared" ref="GX24:GX67" si="32">ROUND(HC24*I24,2)</f>
        <v>0</v>
      </c>
      <c r="GY24" s="2"/>
      <c r="GZ24" s="2"/>
      <c r="HA24" s="2">
        <v>0</v>
      </c>
      <c r="HB24" s="2">
        <v>0</v>
      </c>
      <c r="HC24" s="2">
        <f t="shared" ref="HC24:HC67" si="33">GV24*GW24</f>
        <v>0</v>
      </c>
      <c r="HD24" s="2"/>
      <c r="HE24" s="2" t="s">
        <v>3</v>
      </c>
      <c r="HF24" s="2" t="s">
        <v>3</v>
      </c>
      <c r="HG24" s="2"/>
      <c r="HH24" s="2"/>
      <c r="HI24" s="2"/>
      <c r="HJ24" s="2"/>
      <c r="HK24" s="2"/>
      <c r="HL24" s="2"/>
      <c r="HM24" s="2" t="s">
        <v>3</v>
      </c>
      <c r="HN24" s="2" t="s">
        <v>3</v>
      </c>
      <c r="HO24" s="2" t="s">
        <v>3</v>
      </c>
      <c r="HP24" s="2" t="s">
        <v>3</v>
      </c>
      <c r="HQ24" s="2" t="s">
        <v>3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5">
      <c r="A25">
        <v>17</v>
      </c>
      <c r="B25">
        <v>1</v>
      </c>
      <c r="D25">
        <f>ROW(EtalonRes!A2)</f>
        <v>2</v>
      </c>
      <c r="E25" t="s">
        <v>3</v>
      </c>
      <c r="F25" t="s">
        <v>24</v>
      </c>
      <c r="G25" t="s">
        <v>25</v>
      </c>
      <c r="H25" t="s">
        <v>26</v>
      </c>
      <c r="I25">
        <v>1</v>
      </c>
      <c r="J25">
        <v>0</v>
      </c>
      <c r="K25">
        <v>1</v>
      </c>
      <c r="O25">
        <f t="shared" si="14"/>
        <v>553348.81999999995</v>
      </c>
      <c r="P25">
        <f>ROUND(CQ25*I25,2)</f>
        <v>0</v>
      </c>
      <c r="Q25">
        <f>ROUND(CR25*I25,2)</f>
        <v>0</v>
      </c>
      <c r="R25">
        <f>ROUND(CS25*I25,2)</f>
        <v>0</v>
      </c>
      <c r="S25">
        <f>ROUND(CT25*I25,2)</f>
        <v>553348.81999999995</v>
      </c>
      <c r="T25">
        <f t="shared" si="15"/>
        <v>0</v>
      </c>
      <c r="U25">
        <f t="shared" si="16"/>
        <v>616.34496000000001</v>
      </c>
      <c r="V25">
        <f t="shared" si="17"/>
        <v>0</v>
      </c>
      <c r="W25">
        <f t="shared" si="18"/>
        <v>0</v>
      </c>
      <c r="X25">
        <f>ROUND(CY25,2)</f>
        <v>0</v>
      </c>
      <c r="Y25">
        <f>ROUND(CZ25,2)</f>
        <v>0</v>
      </c>
      <c r="AA25">
        <v>-1</v>
      </c>
      <c r="AB25">
        <f t="shared" si="19"/>
        <v>9819.8548800000008</v>
      </c>
      <c r="AC25">
        <f t="shared" si="20"/>
        <v>0</v>
      </c>
      <c r="AD25">
        <f t="shared" si="20"/>
        <v>0</v>
      </c>
      <c r="AE25">
        <f t="shared" si="20"/>
        <v>0</v>
      </c>
      <c r="AF25">
        <f>ROUND(((EV25*0.8*0.66)),6)</f>
        <v>9819.8548800000008</v>
      </c>
      <c r="AG25">
        <f t="shared" si="21"/>
        <v>0</v>
      </c>
      <c r="AH25">
        <f>((EW25*0.8*0.66))</f>
        <v>616.34496000000001</v>
      </c>
      <c r="AI25">
        <f t="shared" si="22"/>
        <v>0</v>
      </c>
      <c r="AJ25">
        <f t="shared" si="23"/>
        <v>0</v>
      </c>
      <c r="AK25">
        <v>18598.21</v>
      </c>
      <c r="AL25">
        <v>0</v>
      </c>
      <c r="AM25">
        <v>0</v>
      </c>
      <c r="AN25">
        <v>0</v>
      </c>
      <c r="AO25">
        <v>18598.21</v>
      </c>
      <c r="AP25">
        <v>0</v>
      </c>
      <c r="AQ25">
        <v>1167.32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1</v>
      </c>
      <c r="AZ25">
        <v>1</v>
      </c>
      <c r="BA25">
        <v>56.35</v>
      </c>
      <c r="BB25">
        <v>1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0</v>
      </c>
      <c r="BJ25" t="s">
        <v>27</v>
      </c>
      <c r="BM25">
        <v>388</v>
      </c>
      <c r="BN25">
        <v>0</v>
      </c>
      <c r="BO25" t="s">
        <v>24</v>
      </c>
      <c r="BP25">
        <v>1</v>
      </c>
      <c r="BQ25">
        <v>0</v>
      </c>
      <c r="BR25">
        <v>0</v>
      </c>
      <c r="BS25">
        <v>56.35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0</v>
      </c>
      <c r="CA25">
        <v>0</v>
      </c>
      <c r="CB25" t="s">
        <v>3</v>
      </c>
      <c r="CE25">
        <v>0</v>
      </c>
      <c r="CF25">
        <v>0</v>
      </c>
      <c r="CG25">
        <v>0</v>
      </c>
      <c r="CM25">
        <v>0</v>
      </c>
      <c r="CN25" t="s">
        <v>211</v>
      </c>
      <c r="CO25">
        <v>0</v>
      </c>
      <c r="CP25">
        <f t="shared" si="24"/>
        <v>553348.81999999995</v>
      </c>
      <c r="CQ25">
        <f>AC25*BC25</f>
        <v>0</v>
      </c>
      <c r="CR25">
        <f>AD25*BB25</f>
        <v>0</v>
      </c>
      <c r="CS25">
        <f>AE25*BS25</f>
        <v>0</v>
      </c>
      <c r="CT25">
        <f>AF25*BA25</f>
        <v>553348.82248800003</v>
      </c>
      <c r="CU25">
        <f t="shared" si="25"/>
        <v>0</v>
      </c>
      <c r="CV25">
        <f t="shared" si="25"/>
        <v>616.34496000000001</v>
      </c>
      <c r="CW25">
        <f t="shared" si="25"/>
        <v>0</v>
      </c>
      <c r="CX25">
        <f t="shared" si="25"/>
        <v>0</v>
      </c>
      <c r="CY25">
        <f>0</f>
        <v>0</v>
      </c>
      <c r="CZ25">
        <f>0</f>
        <v>0</v>
      </c>
      <c r="DC25" t="s">
        <v>3</v>
      </c>
      <c r="DD25" t="s">
        <v>3</v>
      </c>
      <c r="DE25" t="s">
        <v>3</v>
      </c>
      <c r="DF25" t="s">
        <v>3</v>
      </c>
      <c r="DG25" t="s">
        <v>28</v>
      </c>
      <c r="DH25" t="s">
        <v>3</v>
      </c>
      <c r="DI25" t="s">
        <v>28</v>
      </c>
      <c r="DJ25" t="s">
        <v>3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26</v>
      </c>
      <c r="DW25" t="s">
        <v>26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0</v>
      </c>
      <c r="EF25">
        <v>0</v>
      </c>
      <c r="EG25" t="s">
        <v>3</v>
      </c>
      <c r="EH25">
        <v>0</v>
      </c>
      <c r="EI25" t="s">
        <v>3</v>
      </c>
      <c r="EJ25">
        <v>0</v>
      </c>
      <c r="EK25">
        <v>388</v>
      </c>
      <c r="EL25" t="s">
        <v>3</v>
      </c>
      <c r="EM25" t="s">
        <v>3</v>
      </c>
      <c r="EO25" t="s">
        <v>29</v>
      </c>
      <c r="EQ25">
        <v>132096</v>
      </c>
      <c r="ER25">
        <v>18598.21</v>
      </c>
      <c r="ES25">
        <v>0</v>
      </c>
      <c r="ET25">
        <v>0</v>
      </c>
      <c r="EU25">
        <v>0</v>
      </c>
      <c r="EV25">
        <v>18598.21</v>
      </c>
      <c r="EW25">
        <v>1167.32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0</v>
      </c>
      <c r="FY25">
        <v>0</v>
      </c>
      <c r="GA25" t="s">
        <v>3</v>
      </c>
      <c r="GD25">
        <v>1</v>
      </c>
      <c r="GF25">
        <v>-1535527183</v>
      </c>
      <c r="GG25">
        <v>2</v>
      </c>
      <c r="GH25">
        <v>1</v>
      </c>
      <c r="GI25">
        <v>2</v>
      </c>
      <c r="GJ25">
        <v>0</v>
      </c>
      <c r="GK25">
        <v>0</v>
      </c>
      <c r="GL25">
        <f t="shared" si="26"/>
        <v>0</v>
      </c>
      <c r="GM25">
        <f t="shared" si="27"/>
        <v>553348.81999999995</v>
      </c>
      <c r="GN25">
        <f t="shared" si="28"/>
        <v>553348.81999999995</v>
      </c>
      <c r="GO25">
        <f t="shared" si="29"/>
        <v>0</v>
      </c>
      <c r="GP25">
        <f t="shared" si="30"/>
        <v>0</v>
      </c>
      <c r="GR25">
        <v>0</v>
      </c>
      <c r="GS25">
        <v>3</v>
      </c>
      <c r="GT25">
        <v>0</v>
      </c>
      <c r="GU25" t="s">
        <v>3</v>
      </c>
      <c r="GV25">
        <f t="shared" si="31"/>
        <v>0</v>
      </c>
      <c r="GW25">
        <v>1</v>
      </c>
      <c r="GX25">
        <f t="shared" si="32"/>
        <v>0</v>
      </c>
      <c r="HA25">
        <v>0</v>
      </c>
      <c r="HB25">
        <v>0</v>
      </c>
      <c r="HC25">
        <f t="shared" si="33"/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HS25">
        <v>0</v>
      </c>
      <c r="IK25">
        <v>0</v>
      </c>
    </row>
    <row r="26" spans="1:255" x14ac:dyDescent="0.25">
      <c r="A26" s="2">
        <v>17</v>
      </c>
      <c r="B26" s="2">
        <v>1</v>
      </c>
      <c r="C26" s="2">
        <f>ROW(SmtRes!A1)</f>
        <v>1</v>
      </c>
      <c r="D26" s="2">
        <f>ROW(EtalonRes!A3)</f>
        <v>3</v>
      </c>
      <c r="E26" s="2" t="s">
        <v>30</v>
      </c>
      <c r="F26" s="2" t="s">
        <v>31</v>
      </c>
      <c r="G26" s="2" t="s">
        <v>32</v>
      </c>
      <c r="H26" s="2" t="s">
        <v>33</v>
      </c>
      <c r="I26" s="2">
        <v>4</v>
      </c>
      <c r="J26" s="2">
        <v>0</v>
      </c>
      <c r="K26" s="2">
        <v>4</v>
      </c>
      <c r="L26" s="2"/>
      <c r="M26" s="2"/>
      <c r="N26" s="2"/>
      <c r="O26" s="2">
        <f t="shared" si="14"/>
        <v>277.16000000000003</v>
      </c>
      <c r="P26" s="2">
        <f t="shared" ref="P26:P31" si="34">ROUND((ROUND((AC26*AW26*I26),2)*BC26),2)</f>
        <v>0</v>
      </c>
      <c r="Q26" s="2">
        <f t="shared" ref="Q26:Q31" si="35">(ROUND((ROUND(((ET26)*AV26*I26),2)*BB26),2)+ROUND((ROUND(((AE26-(EU26))*AV26*I26),2)*BS26),2))</f>
        <v>0</v>
      </c>
      <c r="R26" s="2">
        <f t="shared" ref="R26:R31" si="36">(ROUND((ROUND(((EU26)*AV26*I26),2)*BS26),2)+ROUND((ROUND(((AE26-(EU26))*AV26*I26),2)*BS26),2))</f>
        <v>0</v>
      </c>
      <c r="S26" s="2">
        <f t="shared" ref="S26:S31" si="37">ROUND((ROUND((AF26*AV26*I26),2)*BA26),2)</f>
        <v>277.16000000000003</v>
      </c>
      <c r="T26" s="2">
        <f t="shared" si="15"/>
        <v>0</v>
      </c>
      <c r="U26" s="2">
        <f t="shared" si="16"/>
        <v>17.28</v>
      </c>
      <c r="V26" s="2">
        <f t="shared" si="17"/>
        <v>0</v>
      </c>
      <c r="W26" s="2">
        <f t="shared" si="18"/>
        <v>0</v>
      </c>
      <c r="X26" s="2">
        <f t="shared" ref="X26:X31" si="38">(ROUND((((S26+ROUND((ROUND(((EU26)*AV26*I26),2)*BS26),2))*AT26)/100),2)+ROUND(((ROUND((ROUND(((AE26-(EU26))*AV26*I26),2)*BS26),2)*AT26)/100),2))</f>
        <v>205.1</v>
      </c>
      <c r="Y26" s="2">
        <f t="shared" ref="Y26:Y31" si="39">(ROUND((((S26+ROUND((ROUND(((EU26)*AV26*I26),2)*BS26),2))*AU26)/100),2)+ROUND(((ROUND((ROUND(((AE26-(EU26))*AV26*I26),2)*BS26),2)*AU26)/100),2))</f>
        <v>99.78</v>
      </c>
      <c r="Z26" s="2"/>
      <c r="AA26" s="2">
        <v>80616685</v>
      </c>
      <c r="AB26" s="2">
        <f t="shared" si="19"/>
        <v>69.290000000000006</v>
      </c>
      <c r="AC26" s="2">
        <f t="shared" ref="AC26:AC67" si="40">ROUND((ES26),6)</f>
        <v>0</v>
      </c>
      <c r="AD26" s="2">
        <f t="shared" ref="AD26:AD31" si="41">ROUND((((ET26)-(EU26))+AE26),6)</f>
        <v>0</v>
      </c>
      <c r="AE26" s="2">
        <f t="shared" ref="AE26:AF33" si="42">ROUND((EU26),6)</f>
        <v>0</v>
      </c>
      <c r="AF26" s="2">
        <f t="shared" si="42"/>
        <v>69.290000000000006</v>
      </c>
      <c r="AG26" s="2">
        <f t="shared" si="21"/>
        <v>0</v>
      </c>
      <c r="AH26" s="2">
        <f t="shared" ref="AH26:AH33" si="43">(EW26)</f>
        <v>4.32</v>
      </c>
      <c r="AI26" s="2">
        <f t="shared" si="22"/>
        <v>0</v>
      </c>
      <c r="AJ26" s="2">
        <f t="shared" si="23"/>
        <v>0</v>
      </c>
      <c r="AK26" s="2">
        <v>69.290000000000006</v>
      </c>
      <c r="AL26" s="2">
        <v>0</v>
      </c>
      <c r="AM26" s="2">
        <v>0</v>
      </c>
      <c r="AN26" s="2">
        <v>0</v>
      </c>
      <c r="AO26" s="2">
        <v>69.290000000000006</v>
      </c>
      <c r="AP26" s="2">
        <v>0</v>
      </c>
      <c r="AQ26" s="2">
        <v>4.32</v>
      </c>
      <c r="AR26" s="2">
        <v>0</v>
      </c>
      <c r="AS26" s="2">
        <v>0</v>
      </c>
      <c r="AT26" s="2">
        <v>74</v>
      </c>
      <c r="AU26" s="2">
        <v>36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0</v>
      </c>
      <c r="BI26" s="2">
        <v>4</v>
      </c>
      <c r="BJ26" s="2" t="s">
        <v>34</v>
      </c>
      <c r="BK26" s="2"/>
      <c r="BL26" s="2"/>
      <c r="BM26" s="2">
        <v>86</v>
      </c>
      <c r="BN26" s="2">
        <v>0</v>
      </c>
      <c r="BO26" s="2" t="s">
        <v>3</v>
      </c>
      <c r="BP26" s="2">
        <v>0</v>
      </c>
      <c r="BQ26" s="2">
        <v>50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74</v>
      </c>
      <c r="CA26" s="2">
        <v>36</v>
      </c>
      <c r="CB26" s="2" t="s">
        <v>3</v>
      </c>
      <c r="CC26" s="2"/>
      <c r="CD26" s="2"/>
      <c r="CE26" s="2">
        <v>1566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212</v>
      </c>
      <c r="CO26" s="2">
        <v>0</v>
      </c>
      <c r="CP26" s="2">
        <f t="shared" si="24"/>
        <v>277.16000000000003</v>
      </c>
      <c r="CQ26" s="2">
        <f t="shared" ref="CQ26:CQ31" si="44">ROUND((ROUND((AC26*AW26*1),2)*BC26),2)</f>
        <v>0</v>
      </c>
      <c r="CR26" s="2">
        <f t="shared" ref="CR26:CR31" si="45">(ROUND((ROUND(((ET26)*AV26*1),2)*BB26),2)+ROUND((ROUND(((AE26-(EU26))*AV26*1),2)*BS26),2))</f>
        <v>0</v>
      </c>
      <c r="CS26" s="2">
        <f t="shared" ref="CS26:CS31" si="46">(ROUND((ROUND(((EU26)*AV26*1),2)*BS26),2)+ROUND((ROUND(((AE26-(EU26))*AV26*1),2)*BS26),2))</f>
        <v>0</v>
      </c>
      <c r="CT26" s="2">
        <f t="shared" ref="CT26:CT31" si="47">ROUND((ROUND((AF26*AV26*1),2)*BA26),2)</f>
        <v>69.290000000000006</v>
      </c>
      <c r="CU26" s="2">
        <f t="shared" ref="CU26:CU67" si="48">AG26</f>
        <v>0</v>
      </c>
      <c r="CV26" s="2">
        <f t="shared" ref="CV26:CV31" si="49">(AH26*AV26)</f>
        <v>4.32</v>
      </c>
      <c r="CW26" s="2">
        <f t="shared" ref="CW26:CW67" si="50">AI26</f>
        <v>0</v>
      </c>
      <c r="CX26" s="2">
        <f t="shared" ref="CX26:CX67" si="51">AJ26</f>
        <v>0</v>
      </c>
      <c r="CY26" s="2">
        <f t="shared" ref="CY26:CY31" si="52">(ROUND((((S26+ROUND((ROUND(((EU26)*AV26*1),2)*BS26),2))*AT26)/100),2)+ROUND(((ROUND((ROUND(((AE26-(EU26))*AV26*1),2)*BS26),2)*AT26)/100),2))</f>
        <v>205.1</v>
      </c>
      <c r="CZ26" s="2">
        <f t="shared" ref="CZ26:CZ31" si="53">(ROUND((((S26+ROUND((ROUND(((EU26)*AV26*1),2)*BS26),2))*AU26)/100),2)+ROUND(((ROUND((ROUND(((AE26-(EU26))*AV26*1),2)*BS26),2)*AU26)/100),2))</f>
        <v>99.78</v>
      </c>
      <c r="DA26" s="2"/>
      <c r="DB26" s="2"/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3</v>
      </c>
      <c r="DH26" s="2" t="s">
        <v>3</v>
      </c>
      <c r="DI26" s="2" t="s">
        <v>3</v>
      </c>
      <c r="DJ26" s="2" t="s">
        <v>3</v>
      </c>
      <c r="DK26" s="2" t="s">
        <v>3</v>
      </c>
      <c r="DL26" s="2" t="s">
        <v>3</v>
      </c>
      <c r="DM26" s="2" t="s">
        <v>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1013</v>
      </c>
      <c r="DV26" s="2" t="s">
        <v>33</v>
      </c>
      <c r="DW26" s="2" t="s">
        <v>33</v>
      </c>
      <c r="DX26" s="2">
        <v>1</v>
      </c>
      <c r="DY26" s="2"/>
      <c r="DZ26" s="2" t="s">
        <v>3</v>
      </c>
      <c r="EA26" s="2" t="s">
        <v>3</v>
      </c>
      <c r="EB26" s="2" t="s">
        <v>3</v>
      </c>
      <c r="EC26" s="2" t="s">
        <v>3</v>
      </c>
      <c r="ED26" s="2"/>
      <c r="EE26" s="2">
        <v>80425778</v>
      </c>
      <c r="EF26" s="2">
        <v>50</v>
      </c>
      <c r="EG26" s="2" t="s">
        <v>35</v>
      </c>
      <c r="EH26" s="2">
        <v>0</v>
      </c>
      <c r="EI26" s="2" t="s">
        <v>3</v>
      </c>
      <c r="EJ26" s="2">
        <v>4</v>
      </c>
      <c r="EK26" s="2">
        <v>86</v>
      </c>
      <c r="EL26" s="2" t="s">
        <v>36</v>
      </c>
      <c r="EM26" s="2" t="s">
        <v>37</v>
      </c>
      <c r="EN26" s="2"/>
      <c r="EO26" s="2" t="s">
        <v>38</v>
      </c>
      <c r="EP26" s="2"/>
      <c r="EQ26" s="2">
        <v>0</v>
      </c>
      <c r="ER26" s="2">
        <v>69.290000000000006</v>
      </c>
      <c r="ES26" s="2">
        <v>0</v>
      </c>
      <c r="ET26" s="2">
        <v>0</v>
      </c>
      <c r="EU26" s="2">
        <v>0</v>
      </c>
      <c r="EV26" s="2">
        <v>69.290000000000006</v>
      </c>
      <c r="EW26" s="2">
        <v>4.32</v>
      </c>
      <c r="EX26" s="2">
        <v>0</v>
      </c>
      <c r="EY26" s="2">
        <v>0</v>
      </c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74</v>
      </c>
      <c r="FY26" s="2">
        <v>36</v>
      </c>
      <c r="FZ26" s="2"/>
      <c r="GA26" s="2" t="s">
        <v>3</v>
      </c>
      <c r="GB26" s="2"/>
      <c r="GC26" s="2"/>
      <c r="GD26" s="2">
        <v>1</v>
      </c>
      <c r="GE26" s="2"/>
      <c r="GF26" s="2">
        <v>702221932</v>
      </c>
      <c r="GG26" s="2">
        <v>2</v>
      </c>
      <c r="GH26" s="2">
        <v>1</v>
      </c>
      <c r="GI26" s="2">
        <v>2</v>
      </c>
      <c r="GJ26" s="2">
        <v>0</v>
      </c>
      <c r="GK26" s="2">
        <v>0</v>
      </c>
      <c r="GL26" s="2">
        <f t="shared" si="26"/>
        <v>0</v>
      </c>
      <c r="GM26" s="2">
        <f t="shared" si="27"/>
        <v>582.04</v>
      </c>
      <c r="GN26" s="2">
        <f t="shared" si="28"/>
        <v>0</v>
      </c>
      <c r="GO26" s="2">
        <f t="shared" si="29"/>
        <v>0</v>
      </c>
      <c r="GP26" s="2">
        <f t="shared" si="30"/>
        <v>582.04</v>
      </c>
      <c r="GQ26" s="2"/>
      <c r="GR26" s="2">
        <v>0</v>
      </c>
      <c r="GS26" s="2">
        <v>3</v>
      </c>
      <c r="GT26" s="2">
        <v>0</v>
      </c>
      <c r="GU26" s="2" t="s">
        <v>3</v>
      </c>
      <c r="GV26" s="2">
        <f t="shared" si="31"/>
        <v>0</v>
      </c>
      <c r="GW26" s="2">
        <v>1</v>
      </c>
      <c r="GX26" s="2">
        <f t="shared" si="32"/>
        <v>0</v>
      </c>
      <c r="GY26" s="2"/>
      <c r="GZ26" s="2"/>
      <c r="HA26" s="2">
        <v>0</v>
      </c>
      <c r="HB26" s="2">
        <v>0</v>
      </c>
      <c r="HC26" s="2">
        <f t="shared" si="33"/>
        <v>0</v>
      </c>
      <c r="HD26" s="2"/>
      <c r="HE26" s="2" t="s">
        <v>3</v>
      </c>
      <c r="HF26" s="2" t="s">
        <v>3</v>
      </c>
      <c r="HG26" s="2"/>
      <c r="HH26" s="2"/>
      <c r="HI26" s="2"/>
      <c r="HJ26" s="2"/>
      <c r="HK26" s="2"/>
      <c r="HL26" s="2"/>
      <c r="HM26" s="2" t="s">
        <v>3</v>
      </c>
      <c r="HN26" s="2" t="s">
        <v>3</v>
      </c>
      <c r="HO26" s="2" t="s">
        <v>3</v>
      </c>
      <c r="HP26" s="2" t="s">
        <v>3</v>
      </c>
      <c r="HQ26" s="2" t="s">
        <v>3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5">
      <c r="A27">
        <v>17</v>
      </c>
      <c r="B27">
        <v>1</v>
      </c>
      <c r="C27">
        <f>ROW(SmtRes!A2)</f>
        <v>2</v>
      </c>
      <c r="D27">
        <f>ROW(EtalonRes!A4)</f>
        <v>4</v>
      </c>
      <c r="E27" t="s">
        <v>30</v>
      </c>
      <c r="F27" t="s">
        <v>31</v>
      </c>
      <c r="G27" t="s">
        <v>32</v>
      </c>
      <c r="H27" t="s">
        <v>33</v>
      </c>
      <c r="I27">
        <v>4</v>
      </c>
      <c r="J27">
        <v>0</v>
      </c>
      <c r="K27">
        <v>4</v>
      </c>
      <c r="O27">
        <f t="shared" si="14"/>
        <v>15617.97</v>
      </c>
      <c r="P27">
        <f t="shared" si="34"/>
        <v>0</v>
      </c>
      <c r="Q27">
        <f t="shared" si="35"/>
        <v>0</v>
      </c>
      <c r="R27">
        <f t="shared" si="36"/>
        <v>0</v>
      </c>
      <c r="S27">
        <f t="shared" si="37"/>
        <v>15617.97</v>
      </c>
      <c r="T27">
        <f t="shared" si="15"/>
        <v>0</v>
      </c>
      <c r="U27">
        <f t="shared" si="16"/>
        <v>17.28</v>
      </c>
      <c r="V27">
        <f t="shared" si="17"/>
        <v>0</v>
      </c>
      <c r="W27">
        <f t="shared" si="18"/>
        <v>0</v>
      </c>
      <c r="X27">
        <f t="shared" si="38"/>
        <v>11557.3</v>
      </c>
      <c r="Y27">
        <f t="shared" si="39"/>
        <v>5622.47</v>
      </c>
      <c r="AA27">
        <v>80616687</v>
      </c>
      <c r="AB27">
        <f t="shared" si="19"/>
        <v>69.290000000000006</v>
      </c>
      <c r="AC27">
        <f t="shared" si="40"/>
        <v>0</v>
      </c>
      <c r="AD27">
        <f t="shared" si="41"/>
        <v>0</v>
      </c>
      <c r="AE27">
        <f t="shared" si="42"/>
        <v>0</v>
      </c>
      <c r="AF27">
        <f t="shared" si="42"/>
        <v>69.290000000000006</v>
      </c>
      <c r="AG27">
        <f t="shared" si="21"/>
        <v>0</v>
      </c>
      <c r="AH27">
        <f t="shared" si="43"/>
        <v>4.32</v>
      </c>
      <c r="AI27">
        <f t="shared" si="22"/>
        <v>0</v>
      </c>
      <c r="AJ27">
        <f t="shared" si="23"/>
        <v>0</v>
      </c>
      <c r="AK27">
        <v>69.290000000000006</v>
      </c>
      <c r="AL27">
        <v>0</v>
      </c>
      <c r="AM27">
        <v>0</v>
      </c>
      <c r="AN27">
        <v>0</v>
      </c>
      <c r="AO27">
        <v>69.290000000000006</v>
      </c>
      <c r="AP27">
        <v>0</v>
      </c>
      <c r="AQ27">
        <v>4.32</v>
      </c>
      <c r="AR27">
        <v>0</v>
      </c>
      <c r="AS27">
        <v>0</v>
      </c>
      <c r="AT27">
        <v>74</v>
      </c>
      <c r="AU27">
        <v>36</v>
      </c>
      <c r="AV27">
        <v>1</v>
      </c>
      <c r="AW27">
        <v>1</v>
      </c>
      <c r="AZ27">
        <v>1</v>
      </c>
      <c r="BA27">
        <v>56.35</v>
      </c>
      <c r="BB27">
        <v>1</v>
      </c>
      <c r="BC27">
        <v>1</v>
      </c>
      <c r="BD27" t="s">
        <v>3</v>
      </c>
      <c r="BE27" t="s">
        <v>3</v>
      </c>
      <c r="BF27" t="s">
        <v>3</v>
      </c>
      <c r="BG27" t="s">
        <v>3</v>
      </c>
      <c r="BH27">
        <v>0</v>
      </c>
      <c r="BI27">
        <v>4</v>
      </c>
      <c r="BJ27" t="s">
        <v>34</v>
      </c>
      <c r="BM27">
        <v>86</v>
      </c>
      <c r="BN27">
        <v>0</v>
      </c>
      <c r="BO27" t="s">
        <v>3</v>
      </c>
      <c r="BP27">
        <v>0</v>
      </c>
      <c r="BQ27">
        <v>50</v>
      </c>
      <c r="BR27">
        <v>0</v>
      </c>
      <c r="BS27">
        <v>56.35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74</v>
      </c>
      <c r="CA27">
        <v>36</v>
      </c>
      <c r="CB27" t="s">
        <v>3</v>
      </c>
      <c r="CE27">
        <v>1566</v>
      </c>
      <c r="CF27">
        <v>0</v>
      </c>
      <c r="CG27">
        <v>0</v>
      </c>
      <c r="CM27">
        <v>0</v>
      </c>
      <c r="CN27" t="s">
        <v>212</v>
      </c>
      <c r="CO27">
        <v>0</v>
      </c>
      <c r="CP27">
        <f t="shared" si="24"/>
        <v>15617.97</v>
      </c>
      <c r="CQ27">
        <f t="shared" si="44"/>
        <v>0</v>
      </c>
      <c r="CR27">
        <f t="shared" si="45"/>
        <v>0</v>
      </c>
      <c r="CS27">
        <f t="shared" si="46"/>
        <v>0</v>
      </c>
      <c r="CT27">
        <f t="shared" si="47"/>
        <v>3904.49</v>
      </c>
      <c r="CU27">
        <f t="shared" si="48"/>
        <v>0</v>
      </c>
      <c r="CV27">
        <f t="shared" si="49"/>
        <v>4.32</v>
      </c>
      <c r="CW27">
        <f t="shared" si="50"/>
        <v>0</v>
      </c>
      <c r="CX27">
        <f t="shared" si="51"/>
        <v>0</v>
      </c>
      <c r="CY27">
        <f t="shared" si="52"/>
        <v>11557.3</v>
      </c>
      <c r="CZ27">
        <f t="shared" si="53"/>
        <v>5622.47</v>
      </c>
      <c r="DC27" t="s">
        <v>3</v>
      </c>
      <c r="DD27" t="s">
        <v>3</v>
      </c>
      <c r="DE27" t="s">
        <v>3</v>
      </c>
      <c r="DF27" t="s">
        <v>3</v>
      </c>
      <c r="DG27" t="s">
        <v>3</v>
      </c>
      <c r="DH27" t="s">
        <v>3</v>
      </c>
      <c r="DI27" t="s">
        <v>3</v>
      </c>
      <c r="DJ27" t="s">
        <v>3</v>
      </c>
      <c r="DK27" t="s">
        <v>3</v>
      </c>
      <c r="DL27" t="s">
        <v>3</v>
      </c>
      <c r="DM27" t="s">
        <v>3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33</v>
      </c>
      <c r="DW27" t="s">
        <v>33</v>
      </c>
      <c r="DX27">
        <v>1</v>
      </c>
      <c r="DZ27" t="s">
        <v>3</v>
      </c>
      <c r="EA27" t="s">
        <v>3</v>
      </c>
      <c r="EB27" t="s">
        <v>3</v>
      </c>
      <c r="EC27" t="s">
        <v>3</v>
      </c>
      <c r="EE27">
        <v>80425778</v>
      </c>
      <c r="EF27">
        <v>50</v>
      </c>
      <c r="EG27" t="s">
        <v>35</v>
      </c>
      <c r="EH27">
        <v>0</v>
      </c>
      <c r="EI27" t="s">
        <v>3</v>
      </c>
      <c r="EJ27">
        <v>4</v>
      </c>
      <c r="EK27">
        <v>86</v>
      </c>
      <c r="EL27" t="s">
        <v>36</v>
      </c>
      <c r="EM27" t="s">
        <v>37</v>
      </c>
      <c r="EO27" t="s">
        <v>38</v>
      </c>
      <c r="EQ27">
        <v>0</v>
      </c>
      <c r="ER27">
        <v>69.290000000000006</v>
      </c>
      <c r="ES27">
        <v>0</v>
      </c>
      <c r="ET27">
        <v>0</v>
      </c>
      <c r="EU27">
        <v>0</v>
      </c>
      <c r="EV27">
        <v>69.290000000000006</v>
      </c>
      <c r="EW27">
        <v>4.32</v>
      </c>
      <c r="EX27">
        <v>0</v>
      </c>
      <c r="EY27">
        <v>0</v>
      </c>
      <c r="FQ27">
        <v>0</v>
      </c>
      <c r="FR27">
        <v>0</v>
      </c>
      <c r="FS27">
        <v>0</v>
      </c>
      <c r="FX27">
        <v>74</v>
      </c>
      <c r="FY27">
        <v>36</v>
      </c>
      <c r="GA27" t="s">
        <v>3</v>
      </c>
      <c r="GD27">
        <v>1</v>
      </c>
      <c r="GF27">
        <v>702221932</v>
      </c>
      <c r="GG27">
        <v>2</v>
      </c>
      <c r="GH27">
        <v>1</v>
      </c>
      <c r="GI27">
        <v>2</v>
      </c>
      <c r="GJ27">
        <v>0</v>
      </c>
      <c r="GK27">
        <v>0</v>
      </c>
      <c r="GL27">
        <f t="shared" si="26"/>
        <v>0</v>
      </c>
      <c r="GM27">
        <f t="shared" si="27"/>
        <v>32797.74</v>
      </c>
      <c r="GN27">
        <f t="shared" si="28"/>
        <v>0</v>
      </c>
      <c r="GO27">
        <f t="shared" si="29"/>
        <v>0</v>
      </c>
      <c r="GP27">
        <f t="shared" si="30"/>
        <v>32797.74</v>
      </c>
      <c r="GR27">
        <v>0</v>
      </c>
      <c r="GS27">
        <v>3</v>
      </c>
      <c r="GT27">
        <v>0</v>
      </c>
      <c r="GU27" t="s">
        <v>3</v>
      </c>
      <c r="GV27">
        <f t="shared" si="31"/>
        <v>0</v>
      </c>
      <c r="GW27">
        <v>1</v>
      </c>
      <c r="GX27">
        <f t="shared" si="32"/>
        <v>0</v>
      </c>
      <c r="HA27">
        <v>0</v>
      </c>
      <c r="HB27">
        <v>0</v>
      </c>
      <c r="HC27">
        <f t="shared" si="33"/>
        <v>0</v>
      </c>
      <c r="HE27" t="s">
        <v>3</v>
      </c>
      <c r="HF27" t="s">
        <v>3</v>
      </c>
      <c r="HM27" t="s">
        <v>3</v>
      </c>
      <c r="HN27" t="s">
        <v>3</v>
      </c>
      <c r="HO27" t="s">
        <v>3</v>
      </c>
      <c r="HP27" t="s">
        <v>3</v>
      </c>
      <c r="HQ27" t="s">
        <v>3</v>
      </c>
      <c r="HS27">
        <v>0</v>
      </c>
      <c r="IK27">
        <v>0</v>
      </c>
    </row>
    <row r="28" spans="1:255" x14ac:dyDescent="0.25">
      <c r="A28" s="2">
        <v>17</v>
      </c>
      <c r="B28" s="2">
        <v>1</v>
      </c>
      <c r="C28" s="2">
        <f>ROW(SmtRes!A3)</f>
        <v>3</v>
      </c>
      <c r="D28" s="2">
        <f>ROW(EtalonRes!A5)</f>
        <v>5</v>
      </c>
      <c r="E28" s="2" t="s">
        <v>39</v>
      </c>
      <c r="F28" s="2" t="s">
        <v>40</v>
      </c>
      <c r="G28" s="2" t="s">
        <v>41</v>
      </c>
      <c r="H28" s="2" t="s">
        <v>42</v>
      </c>
      <c r="I28" s="2">
        <v>6</v>
      </c>
      <c r="J28" s="2">
        <v>0</v>
      </c>
      <c r="K28" s="2">
        <v>6</v>
      </c>
      <c r="L28" s="2"/>
      <c r="M28" s="2"/>
      <c r="N28" s="2"/>
      <c r="O28" s="2">
        <f t="shared" si="14"/>
        <v>27.36</v>
      </c>
      <c r="P28" s="2">
        <f t="shared" si="34"/>
        <v>0</v>
      </c>
      <c r="Q28" s="2">
        <f t="shared" si="35"/>
        <v>0</v>
      </c>
      <c r="R28" s="2">
        <f t="shared" si="36"/>
        <v>0</v>
      </c>
      <c r="S28" s="2">
        <f t="shared" si="37"/>
        <v>27.36</v>
      </c>
      <c r="T28" s="2">
        <f t="shared" si="15"/>
        <v>0</v>
      </c>
      <c r="U28" s="2">
        <f t="shared" si="16"/>
        <v>1.7399999999999998</v>
      </c>
      <c r="V28" s="2">
        <f t="shared" si="17"/>
        <v>0</v>
      </c>
      <c r="W28" s="2">
        <f t="shared" si="18"/>
        <v>0</v>
      </c>
      <c r="X28" s="2">
        <f t="shared" si="38"/>
        <v>20.25</v>
      </c>
      <c r="Y28" s="2">
        <f t="shared" si="39"/>
        <v>9.85</v>
      </c>
      <c r="Z28" s="2"/>
      <c r="AA28" s="2">
        <v>80616685</v>
      </c>
      <c r="AB28" s="2">
        <f t="shared" si="19"/>
        <v>4.5599999999999996</v>
      </c>
      <c r="AC28" s="2">
        <f t="shared" si="40"/>
        <v>0</v>
      </c>
      <c r="AD28" s="2">
        <f t="shared" si="41"/>
        <v>0</v>
      </c>
      <c r="AE28" s="2">
        <f t="shared" si="42"/>
        <v>0</v>
      </c>
      <c r="AF28" s="2">
        <f t="shared" si="42"/>
        <v>4.5599999999999996</v>
      </c>
      <c r="AG28" s="2">
        <f t="shared" si="21"/>
        <v>0</v>
      </c>
      <c r="AH28" s="2">
        <f t="shared" si="43"/>
        <v>0.28999999999999998</v>
      </c>
      <c r="AI28" s="2">
        <f t="shared" si="22"/>
        <v>0</v>
      </c>
      <c r="AJ28" s="2">
        <f t="shared" si="23"/>
        <v>0</v>
      </c>
      <c r="AK28" s="2">
        <v>4.5599999999999996</v>
      </c>
      <c r="AL28" s="2">
        <v>0</v>
      </c>
      <c r="AM28" s="2">
        <v>0</v>
      </c>
      <c r="AN28" s="2">
        <v>0</v>
      </c>
      <c r="AO28" s="2">
        <v>4.5599999999999996</v>
      </c>
      <c r="AP28" s="2">
        <v>0</v>
      </c>
      <c r="AQ28" s="2">
        <v>0.28999999999999998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43</v>
      </c>
      <c r="BK28" s="2"/>
      <c r="BL28" s="2"/>
      <c r="BM28" s="2">
        <v>86</v>
      </c>
      <c r="BN28" s="2">
        <v>0</v>
      </c>
      <c r="BO28" s="2" t="s">
        <v>3</v>
      </c>
      <c r="BP28" s="2">
        <v>0</v>
      </c>
      <c r="BQ28" s="2">
        <v>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1566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212</v>
      </c>
      <c r="CO28" s="2">
        <v>0</v>
      </c>
      <c r="CP28" s="2">
        <f t="shared" si="24"/>
        <v>27.36</v>
      </c>
      <c r="CQ28" s="2">
        <f t="shared" si="44"/>
        <v>0</v>
      </c>
      <c r="CR28" s="2">
        <f t="shared" si="45"/>
        <v>0</v>
      </c>
      <c r="CS28" s="2">
        <f t="shared" si="46"/>
        <v>0</v>
      </c>
      <c r="CT28" s="2">
        <f t="shared" si="47"/>
        <v>4.5599999999999996</v>
      </c>
      <c r="CU28" s="2">
        <f t="shared" si="48"/>
        <v>0</v>
      </c>
      <c r="CV28" s="2">
        <f t="shared" si="49"/>
        <v>0.28999999999999998</v>
      </c>
      <c r="CW28" s="2">
        <f t="shared" si="50"/>
        <v>0</v>
      </c>
      <c r="CX28" s="2">
        <f t="shared" si="51"/>
        <v>0</v>
      </c>
      <c r="CY28" s="2">
        <f t="shared" si="52"/>
        <v>20.25</v>
      </c>
      <c r="CZ28" s="2">
        <f t="shared" si="53"/>
        <v>9.85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42</v>
      </c>
      <c r="DW28" s="2" t="s">
        <v>42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80425778</v>
      </c>
      <c r="EF28" s="2">
        <v>50</v>
      </c>
      <c r="EG28" s="2" t="s">
        <v>35</v>
      </c>
      <c r="EH28" s="2">
        <v>0</v>
      </c>
      <c r="EI28" s="2" t="s">
        <v>3</v>
      </c>
      <c r="EJ28" s="2">
        <v>4</v>
      </c>
      <c r="EK28" s="2">
        <v>86</v>
      </c>
      <c r="EL28" s="2" t="s">
        <v>36</v>
      </c>
      <c r="EM28" s="2" t="s">
        <v>37</v>
      </c>
      <c r="EN28" s="2"/>
      <c r="EO28" s="2" t="s">
        <v>38</v>
      </c>
      <c r="EP28" s="2"/>
      <c r="EQ28" s="2">
        <v>0</v>
      </c>
      <c r="ER28" s="2">
        <v>4.5599999999999996</v>
      </c>
      <c r="ES28" s="2">
        <v>0</v>
      </c>
      <c r="ET28" s="2">
        <v>0</v>
      </c>
      <c r="EU28" s="2">
        <v>0</v>
      </c>
      <c r="EV28" s="2">
        <v>4.5599999999999996</v>
      </c>
      <c r="EW28" s="2">
        <v>0.28999999999999998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-288687127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si="26"/>
        <v>0</v>
      </c>
      <c r="GM28" s="2">
        <f t="shared" si="27"/>
        <v>57.46</v>
      </c>
      <c r="GN28" s="2">
        <f t="shared" si="28"/>
        <v>0</v>
      </c>
      <c r="GO28" s="2">
        <f t="shared" si="29"/>
        <v>0</v>
      </c>
      <c r="GP28" s="2">
        <f t="shared" si="30"/>
        <v>57.46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si="31"/>
        <v>0</v>
      </c>
      <c r="GW28" s="2">
        <v>1</v>
      </c>
      <c r="GX28" s="2">
        <f t="shared" si="32"/>
        <v>0</v>
      </c>
      <c r="GY28" s="2"/>
      <c r="GZ28" s="2"/>
      <c r="HA28" s="2">
        <v>0</v>
      </c>
      <c r="HB28" s="2">
        <v>0</v>
      </c>
      <c r="HC28" s="2">
        <f t="shared" si="33"/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5">
      <c r="A29">
        <v>17</v>
      </c>
      <c r="B29">
        <v>1</v>
      </c>
      <c r="C29">
        <f>ROW(SmtRes!A4)</f>
        <v>4</v>
      </c>
      <c r="D29">
        <f>ROW(EtalonRes!A6)</f>
        <v>6</v>
      </c>
      <c r="E29" t="s">
        <v>39</v>
      </c>
      <c r="F29" t="s">
        <v>40</v>
      </c>
      <c r="G29" t="s">
        <v>41</v>
      </c>
      <c r="H29" t="s">
        <v>42</v>
      </c>
      <c r="I29">
        <v>6</v>
      </c>
      <c r="J29">
        <v>0</v>
      </c>
      <c r="K29">
        <v>6</v>
      </c>
      <c r="O29">
        <f t="shared" si="14"/>
        <v>1541.74</v>
      </c>
      <c r="P29">
        <f t="shared" si="34"/>
        <v>0</v>
      </c>
      <c r="Q29">
        <f t="shared" si="35"/>
        <v>0</v>
      </c>
      <c r="R29">
        <f t="shared" si="36"/>
        <v>0</v>
      </c>
      <c r="S29">
        <f t="shared" si="37"/>
        <v>1541.74</v>
      </c>
      <c r="T29">
        <f t="shared" si="15"/>
        <v>0</v>
      </c>
      <c r="U29">
        <f t="shared" si="16"/>
        <v>1.7399999999999998</v>
      </c>
      <c r="V29">
        <f t="shared" si="17"/>
        <v>0</v>
      </c>
      <c r="W29">
        <f t="shared" si="18"/>
        <v>0</v>
      </c>
      <c r="X29">
        <f t="shared" si="38"/>
        <v>1140.8900000000001</v>
      </c>
      <c r="Y29">
        <f t="shared" si="39"/>
        <v>555.03</v>
      </c>
      <c r="AA29">
        <v>80616687</v>
      </c>
      <c r="AB29">
        <f t="shared" si="19"/>
        <v>4.5599999999999996</v>
      </c>
      <c r="AC29">
        <f t="shared" si="40"/>
        <v>0</v>
      </c>
      <c r="AD29">
        <f t="shared" si="41"/>
        <v>0</v>
      </c>
      <c r="AE29">
        <f t="shared" si="42"/>
        <v>0</v>
      </c>
      <c r="AF29">
        <f t="shared" si="42"/>
        <v>4.5599999999999996</v>
      </c>
      <c r="AG29">
        <f t="shared" si="21"/>
        <v>0</v>
      </c>
      <c r="AH29">
        <f t="shared" si="43"/>
        <v>0.28999999999999998</v>
      </c>
      <c r="AI29">
        <f t="shared" si="22"/>
        <v>0</v>
      </c>
      <c r="AJ29">
        <f t="shared" si="23"/>
        <v>0</v>
      </c>
      <c r="AK29">
        <v>4.5599999999999996</v>
      </c>
      <c r="AL29">
        <v>0</v>
      </c>
      <c r="AM29">
        <v>0</v>
      </c>
      <c r="AN29">
        <v>0</v>
      </c>
      <c r="AO29">
        <v>4.5599999999999996</v>
      </c>
      <c r="AP29">
        <v>0</v>
      </c>
      <c r="AQ29">
        <v>0.28999999999999998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56.35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43</v>
      </c>
      <c r="BM29">
        <v>86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1566</v>
      </c>
      <c r="CF29">
        <v>0</v>
      </c>
      <c r="CG29">
        <v>0</v>
      </c>
      <c r="CM29">
        <v>0</v>
      </c>
      <c r="CN29" t="s">
        <v>212</v>
      </c>
      <c r="CO29">
        <v>0</v>
      </c>
      <c r="CP29">
        <f t="shared" si="24"/>
        <v>1541.74</v>
      </c>
      <c r="CQ29">
        <f t="shared" si="44"/>
        <v>0</v>
      </c>
      <c r="CR29">
        <f t="shared" si="45"/>
        <v>0</v>
      </c>
      <c r="CS29">
        <f t="shared" si="46"/>
        <v>0</v>
      </c>
      <c r="CT29">
        <f t="shared" si="47"/>
        <v>256.95999999999998</v>
      </c>
      <c r="CU29">
        <f t="shared" si="48"/>
        <v>0</v>
      </c>
      <c r="CV29">
        <f t="shared" si="49"/>
        <v>0.28999999999999998</v>
      </c>
      <c r="CW29">
        <f t="shared" si="50"/>
        <v>0</v>
      </c>
      <c r="CX29">
        <f t="shared" si="51"/>
        <v>0</v>
      </c>
      <c r="CY29">
        <f t="shared" si="52"/>
        <v>1140.8900000000001</v>
      </c>
      <c r="CZ29">
        <f t="shared" si="53"/>
        <v>555.03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42</v>
      </c>
      <c r="DW29" t="s">
        <v>42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80425778</v>
      </c>
      <c r="EF29">
        <v>50</v>
      </c>
      <c r="EG29" t="s">
        <v>35</v>
      </c>
      <c r="EH29">
        <v>0</v>
      </c>
      <c r="EI29" t="s">
        <v>3</v>
      </c>
      <c r="EJ29">
        <v>4</v>
      </c>
      <c r="EK29">
        <v>86</v>
      </c>
      <c r="EL29" t="s">
        <v>36</v>
      </c>
      <c r="EM29" t="s">
        <v>37</v>
      </c>
      <c r="EO29" t="s">
        <v>38</v>
      </c>
      <c r="EQ29">
        <v>0</v>
      </c>
      <c r="ER29">
        <v>4.5599999999999996</v>
      </c>
      <c r="ES29">
        <v>0</v>
      </c>
      <c r="ET29">
        <v>0</v>
      </c>
      <c r="EU29">
        <v>0</v>
      </c>
      <c r="EV29">
        <v>4.5599999999999996</v>
      </c>
      <c r="EW29">
        <v>0.28999999999999998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-288687127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26"/>
        <v>0</v>
      </c>
      <c r="GM29">
        <f t="shared" si="27"/>
        <v>3237.66</v>
      </c>
      <c r="GN29">
        <f t="shared" si="28"/>
        <v>0</v>
      </c>
      <c r="GO29">
        <f t="shared" si="29"/>
        <v>0</v>
      </c>
      <c r="GP29">
        <f t="shared" si="30"/>
        <v>3237.66</v>
      </c>
      <c r="GR29">
        <v>0</v>
      </c>
      <c r="GS29">
        <v>3</v>
      </c>
      <c r="GT29">
        <v>0</v>
      </c>
      <c r="GU29" t="s">
        <v>3</v>
      </c>
      <c r="GV29">
        <f t="shared" si="31"/>
        <v>0</v>
      </c>
      <c r="GW29">
        <v>1</v>
      </c>
      <c r="GX29">
        <f t="shared" si="32"/>
        <v>0</v>
      </c>
      <c r="HA29">
        <v>0</v>
      </c>
      <c r="HB29">
        <v>0</v>
      </c>
      <c r="HC29">
        <f t="shared" si="33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5">
      <c r="A30" s="2">
        <v>17</v>
      </c>
      <c r="B30" s="2">
        <v>1</v>
      </c>
      <c r="C30" s="2">
        <f>ROW(SmtRes!A5)</f>
        <v>5</v>
      </c>
      <c r="D30" s="2">
        <f>ROW(EtalonRes!A7)</f>
        <v>7</v>
      </c>
      <c r="E30" s="2" t="s">
        <v>44</v>
      </c>
      <c r="F30" s="2" t="s">
        <v>45</v>
      </c>
      <c r="G30" s="2" t="s">
        <v>46</v>
      </c>
      <c r="H30" s="2" t="s">
        <v>47</v>
      </c>
      <c r="I30" s="2">
        <v>4</v>
      </c>
      <c r="J30" s="2">
        <v>0</v>
      </c>
      <c r="K30" s="2">
        <v>4</v>
      </c>
      <c r="L30" s="2"/>
      <c r="M30" s="2"/>
      <c r="N30" s="2"/>
      <c r="O30" s="2">
        <f t="shared" si="14"/>
        <v>7.6</v>
      </c>
      <c r="P30" s="2">
        <f t="shared" si="34"/>
        <v>0</v>
      </c>
      <c r="Q30" s="2">
        <f t="shared" si="35"/>
        <v>0</v>
      </c>
      <c r="R30" s="2">
        <f t="shared" si="36"/>
        <v>0</v>
      </c>
      <c r="S30" s="2">
        <f t="shared" si="37"/>
        <v>7.6</v>
      </c>
      <c r="T30" s="2">
        <f t="shared" si="15"/>
        <v>0</v>
      </c>
      <c r="U30" s="2">
        <f t="shared" si="16"/>
        <v>0.48</v>
      </c>
      <c r="V30" s="2">
        <f t="shared" si="17"/>
        <v>0</v>
      </c>
      <c r="W30" s="2">
        <f t="shared" si="18"/>
        <v>0</v>
      </c>
      <c r="X30" s="2">
        <f t="shared" si="38"/>
        <v>5.62</v>
      </c>
      <c r="Y30" s="2">
        <f t="shared" si="39"/>
        <v>2.74</v>
      </c>
      <c r="Z30" s="2"/>
      <c r="AA30" s="2">
        <v>80616685</v>
      </c>
      <c r="AB30" s="2">
        <f t="shared" si="19"/>
        <v>1.9</v>
      </c>
      <c r="AC30" s="2">
        <f t="shared" si="40"/>
        <v>0</v>
      </c>
      <c r="AD30" s="2">
        <f t="shared" si="41"/>
        <v>0</v>
      </c>
      <c r="AE30" s="2">
        <f t="shared" si="42"/>
        <v>0</v>
      </c>
      <c r="AF30" s="2">
        <f t="shared" si="42"/>
        <v>1.9</v>
      </c>
      <c r="AG30" s="2">
        <f t="shared" si="21"/>
        <v>0</v>
      </c>
      <c r="AH30" s="2">
        <f t="shared" si="43"/>
        <v>0.12</v>
      </c>
      <c r="AI30" s="2">
        <f t="shared" si="22"/>
        <v>0</v>
      </c>
      <c r="AJ30" s="2">
        <f t="shared" si="23"/>
        <v>0</v>
      </c>
      <c r="AK30" s="2">
        <v>1.9</v>
      </c>
      <c r="AL30" s="2">
        <v>0</v>
      </c>
      <c r="AM30" s="2">
        <v>0</v>
      </c>
      <c r="AN30" s="2">
        <v>0</v>
      </c>
      <c r="AO30" s="2">
        <v>1.9</v>
      </c>
      <c r="AP30" s="2">
        <v>0</v>
      </c>
      <c r="AQ30" s="2">
        <v>0.12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48</v>
      </c>
      <c r="BK30" s="2"/>
      <c r="BL30" s="2"/>
      <c r="BM30" s="2">
        <v>86</v>
      </c>
      <c r="BN30" s="2">
        <v>0</v>
      </c>
      <c r="BO30" s="2" t="s">
        <v>3</v>
      </c>
      <c r="BP30" s="2">
        <v>0</v>
      </c>
      <c r="BQ30" s="2">
        <v>50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1566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212</v>
      </c>
      <c r="CO30" s="2">
        <v>0</v>
      </c>
      <c r="CP30" s="2">
        <f t="shared" si="24"/>
        <v>7.6</v>
      </c>
      <c r="CQ30" s="2">
        <f t="shared" si="44"/>
        <v>0</v>
      </c>
      <c r="CR30" s="2">
        <f t="shared" si="45"/>
        <v>0</v>
      </c>
      <c r="CS30" s="2">
        <f t="shared" si="46"/>
        <v>0</v>
      </c>
      <c r="CT30" s="2">
        <f t="shared" si="47"/>
        <v>1.9</v>
      </c>
      <c r="CU30" s="2">
        <f t="shared" si="48"/>
        <v>0</v>
      </c>
      <c r="CV30" s="2">
        <f t="shared" si="49"/>
        <v>0.12</v>
      </c>
      <c r="CW30" s="2">
        <f t="shared" si="50"/>
        <v>0</v>
      </c>
      <c r="CX30" s="2">
        <f t="shared" si="51"/>
        <v>0</v>
      </c>
      <c r="CY30" s="2">
        <f t="shared" si="52"/>
        <v>5.62</v>
      </c>
      <c r="CZ30" s="2">
        <f t="shared" si="53"/>
        <v>2.74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47</v>
      </c>
      <c r="DW30" s="2" t="s">
        <v>47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80425778</v>
      </c>
      <c r="EF30" s="2">
        <v>50</v>
      </c>
      <c r="EG30" s="2" t="s">
        <v>35</v>
      </c>
      <c r="EH30" s="2">
        <v>0</v>
      </c>
      <c r="EI30" s="2" t="s">
        <v>3</v>
      </c>
      <c r="EJ30" s="2">
        <v>4</v>
      </c>
      <c r="EK30" s="2">
        <v>86</v>
      </c>
      <c r="EL30" s="2" t="s">
        <v>36</v>
      </c>
      <c r="EM30" s="2" t="s">
        <v>37</v>
      </c>
      <c r="EN30" s="2"/>
      <c r="EO30" s="2" t="s">
        <v>38</v>
      </c>
      <c r="EP30" s="2"/>
      <c r="EQ30" s="2">
        <v>0</v>
      </c>
      <c r="ER30" s="2">
        <v>1.9</v>
      </c>
      <c r="ES30" s="2">
        <v>0</v>
      </c>
      <c r="ET30" s="2">
        <v>0</v>
      </c>
      <c r="EU30" s="2">
        <v>0</v>
      </c>
      <c r="EV30" s="2">
        <v>1.9</v>
      </c>
      <c r="EW30" s="2">
        <v>0.12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1299732268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26"/>
        <v>0</v>
      </c>
      <c r="GM30" s="2">
        <f t="shared" si="27"/>
        <v>15.96</v>
      </c>
      <c r="GN30" s="2">
        <f t="shared" si="28"/>
        <v>0</v>
      </c>
      <c r="GO30" s="2">
        <f t="shared" si="29"/>
        <v>0</v>
      </c>
      <c r="GP30" s="2">
        <f t="shared" si="30"/>
        <v>15.96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31"/>
        <v>0</v>
      </c>
      <c r="GW30" s="2">
        <v>1</v>
      </c>
      <c r="GX30" s="2">
        <f t="shared" si="32"/>
        <v>0</v>
      </c>
      <c r="GY30" s="2"/>
      <c r="GZ30" s="2"/>
      <c r="HA30" s="2">
        <v>0</v>
      </c>
      <c r="HB30" s="2">
        <v>0</v>
      </c>
      <c r="HC30" s="2">
        <f t="shared" si="33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5">
      <c r="A31">
        <v>17</v>
      </c>
      <c r="B31">
        <v>1</v>
      </c>
      <c r="C31">
        <f>ROW(SmtRes!A6)</f>
        <v>6</v>
      </c>
      <c r="D31">
        <f>ROW(EtalonRes!A8)</f>
        <v>8</v>
      </c>
      <c r="E31" t="s">
        <v>44</v>
      </c>
      <c r="F31" t="s">
        <v>45</v>
      </c>
      <c r="G31" t="s">
        <v>46</v>
      </c>
      <c r="H31" t="s">
        <v>47</v>
      </c>
      <c r="I31">
        <v>4</v>
      </c>
      <c r="J31">
        <v>0</v>
      </c>
      <c r="K31">
        <v>4</v>
      </c>
      <c r="O31">
        <f t="shared" si="14"/>
        <v>428.26</v>
      </c>
      <c r="P31">
        <f t="shared" si="34"/>
        <v>0</v>
      </c>
      <c r="Q31">
        <f t="shared" si="35"/>
        <v>0</v>
      </c>
      <c r="R31">
        <f t="shared" si="36"/>
        <v>0</v>
      </c>
      <c r="S31">
        <f t="shared" si="37"/>
        <v>428.26</v>
      </c>
      <c r="T31">
        <f t="shared" si="15"/>
        <v>0</v>
      </c>
      <c r="U31">
        <f t="shared" si="16"/>
        <v>0.48</v>
      </c>
      <c r="V31">
        <f t="shared" si="17"/>
        <v>0</v>
      </c>
      <c r="W31">
        <f t="shared" si="18"/>
        <v>0</v>
      </c>
      <c r="X31">
        <f t="shared" si="38"/>
        <v>316.91000000000003</v>
      </c>
      <c r="Y31">
        <f t="shared" si="39"/>
        <v>154.16999999999999</v>
      </c>
      <c r="AA31">
        <v>80616687</v>
      </c>
      <c r="AB31">
        <f t="shared" si="19"/>
        <v>1.9</v>
      </c>
      <c r="AC31">
        <f t="shared" si="40"/>
        <v>0</v>
      </c>
      <c r="AD31">
        <f t="shared" si="41"/>
        <v>0</v>
      </c>
      <c r="AE31">
        <f t="shared" si="42"/>
        <v>0</v>
      </c>
      <c r="AF31">
        <f t="shared" si="42"/>
        <v>1.9</v>
      </c>
      <c r="AG31">
        <f t="shared" si="21"/>
        <v>0</v>
      </c>
      <c r="AH31">
        <f t="shared" si="43"/>
        <v>0.12</v>
      </c>
      <c r="AI31">
        <f t="shared" si="22"/>
        <v>0</v>
      </c>
      <c r="AJ31">
        <f t="shared" si="23"/>
        <v>0</v>
      </c>
      <c r="AK31">
        <v>1.9</v>
      </c>
      <c r="AL31">
        <v>0</v>
      </c>
      <c r="AM31">
        <v>0</v>
      </c>
      <c r="AN31">
        <v>0</v>
      </c>
      <c r="AO31">
        <v>1.9</v>
      </c>
      <c r="AP31">
        <v>0</v>
      </c>
      <c r="AQ31">
        <v>0.12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56.35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48</v>
      </c>
      <c r="BM31">
        <v>86</v>
      </c>
      <c r="BN31">
        <v>0</v>
      </c>
      <c r="BO31" t="s">
        <v>3</v>
      </c>
      <c r="BP31">
        <v>0</v>
      </c>
      <c r="BQ31">
        <v>50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1566</v>
      </c>
      <c r="CF31">
        <v>0</v>
      </c>
      <c r="CG31">
        <v>0</v>
      </c>
      <c r="CM31">
        <v>0</v>
      </c>
      <c r="CN31" t="s">
        <v>212</v>
      </c>
      <c r="CO31">
        <v>0</v>
      </c>
      <c r="CP31">
        <f t="shared" si="24"/>
        <v>428.26</v>
      </c>
      <c r="CQ31">
        <f t="shared" si="44"/>
        <v>0</v>
      </c>
      <c r="CR31">
        <f t="shared" si="45"/>
        <v>0</v>
      </c>
      <c r="CS31">
        <f t="shared" si="46"/>
        <v>0</v>
      </c>
      <c r="CT31">
        <f t="shared" si="47"/>
        <v>107.07</v>
      </c>
      <c r="CU31">
        <f t="shared" si="48"/>
        <v>0</v>
      </c>
      <c r="CV31">
        <f t="shared" si="49"/>
        <v>0.12</v>
      </c>
      <c r="CW31">
        <f t="shared" si="50"/>
        <v>0</v>
      </c>
      <c r="CX31">
        <f t="shared" si="51"/>
        <v>0</v>
      </c>
      <c r="CY31">
        <f t="shared" si="52"/>
        <v>316.91000000000003</v>
      </c>
      <c r="CZ31">
        <f t="shared" si="53"/>
        <v>154.16999999999999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47</v>
      </c>
      <c r="DW31" t="s">
        <v>47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80425778</v>
      </c>
      <c r="EF31">
        <v>50</v>
      </c>
      <c r="EG31" t="s">
        <v>35</v>
      </c>
      <c r="EH31">
        <v>0</v>
      </c>
      <c r="EI31" t="s">
        <v>3</v>
      </c>
      <c r="EJ31">
        <v>4</v>
      </c>
      <c r="EK31">
        <v>86</v>
      </c>
      <c r="EL31" t="s">
        <v>36</v>
      </c>
      <c r="EM31" t="s">
        <v>37</v>
      </c>
      <c r="EO31" t="s">
        <v>38</v>
      </c>
      <c r="EQ31">
        <v>0</v>
      </c>
      <c r="ER31">
        <v>1.9</v>
      </c>
      <c r="ES31">
        <v>0</v>
      </c>
      <c r="ET31">
        <v>0</v>
      </c>
      <c r="EU31">
        <v>0</v>
      </c>
      <c r="EV31">
        <v>1.9</v>
      </c>
      <c r="EW31">
        <v>0.12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1299732268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26"/>
        <v>0</v>
      </c>
      <c r="GM31">
        <f t="shared" si="27"/>
        <v>899.34</v>
      </c>
      <c r="GN31">
        <f t="shared" si="28"/>
        <v>0</v>
      </c>
      <c r="GO31">
        <f t="shared" si="29"/>
        <v>0</v>
      </c>
      <c r="GP31">
        <f t="shared" si="30"/>
        <v>899.34</v>
      </c>
      <c r="GR31">
        <v>0</v>
      </c>
      <c r="GS31">
        <v>3</v>
      </c>
      <c r="GT31">
        <v>0</v>
      </c>
      <c r="GU31" t="s">
        <v>3</v>
      </c>
      <c r="GV31">
        <f t="shared" si="31"/>
        <v>0</v>
      </c>
      <c r="GW31">
        <v>1</v>
      </c>
      <c r="GX31">
        <f t="shared" si="32"/>
        <v>0</v>
      </c>
      <c r="HA31">
        <v>0</v>
      </c>
      <c r="HB31">
        <v>0</v>
      </c>
      <c r="HC31">
        <f t="shared" si="33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5">
      <c r="A32" s="2">
        <v>17</v>
      </c>
      <c r="B32" s="2">
        <v>1</v>
      </c>
      <c r="C32" s="2"/>
      <c r="D32" s="2">
        <f>ROW(EtalonRes!A9)</f>
        <v>9</v>
      </c>
      <c r="E32" s="2" t="s">
        <v>3</v>
      </c>
      <c r="F32" s="2" t="s">
        <v>49</v>
      </c>
      <c r="G32" s="2" t="s">
        <v>50</v>
      </c>
      <c r="H32" s="2" t="s">
        <v>26</v>
      </c>
      <c r="I32" s="2">
        <f>ROUND(ROUND(1,4),9)</f>
        <v>1</v>
      </c>
      <c r="J32" s="2">
        <v>0</v>
      </c>
      <c r="K32" s="2">
        <f>ROUND(ROUND(1,4),9)</f>
        <v>1</v>
      </c>
      <c r="L32" s="2"/>
      <c r="M32" s="2"/>
      <c r="N32" s="2"/>
      <c r="O32" s="2">
        <f t="shared" si="14"/>
        <v>5786.65</v>
      </c>
      <c r="P32" s="2">
        <f t="shared" ref="P32:P43" si="54">ROUND(CQ32*I32,2)</f>
        <v>0</v>
      </c>
      <c r="Q32" s="2">
        <f t="shared" ref="Q32:Q43" si="55">ROUND(CR32*I32,2)</f>
        <v>0</v>
      </c>
      <c r="R32" s="2">
        <f t="shared" ref="R32:R43" si="56">ROUND(CS32*I32,2)</f>
        <v>0</v>
      </c>
      <c r="S32" s="2">
        <f t="shared" ref="S32:S43" si="57">ROUND(CT32*I32,2)</f>
        <v>5786.65</v>
      </c>
      <c r="T32" s="2">
        <f t="shared" si="15"/>
        <v>0</v>
      </c>
      <c r="U32" s="2">
        <f t="shared" si="16"/>
        <v>363.2</v>
      </c>
      <c r="V32" s="2">
        <f t="shared" si="17"/>
        <v>0</v>
      </c>
      <c r="W32" s="2">
        <f t="shared" si="18"/>
        <v>0</v>
      </c>
      <c r="X32" s="2">
        <f t="shared" ref="X32:X67" si="58">ROUND(CY32,2)</f>
        <v>0</v>
      </c>
      <c r="Y32" s="2">
        <f t="shared" ref="Y32:Y67" si="59">ROUND(CZ32,2)</f>
        <v>0</v>
      </c>
      <c r="Z32" s="2"/>
      <c r="AA32" s="2">
        <v>-1</v>
      </c>
      <c r="AB32" s="2">
        <f t="shared" si="19"/>
        <v>5786.65</v>
      </c>
      <c r="AC32" s="2">
        <f t="shared" si="40"/>
        <v>0</v>
      </c>
      <c r="AD32" s="2">
        <f t="shared" ref="AD32:AD43" si="60">ROUND((ET32),6)</f>
        <v>0</v>
      </c>
      <c r="AE32" s="2">
        <f t="shared" si="42"/>
        <v>0</v>
      </c>
      <c r="AF32" s="2">
        <f t="shared" si="42"/>
        <v>5786.65</v>
      </c>
      <c r="AG32" s="2">
        <f t="shared" si="21"/>
        <v>0</v>
      </c>
      <c r="AH32" s="2">
        <f t="shared" si="43"/>
        <v>363.2</v>
      </c>
      <c r="AI32" s="2">
        <f t="shared" si="22"/>
        <v>0</v>
      </c>
      <c r="AJ32" s="2">
        <f t="shared" si="23"/>
        <v>0</v>
      </c>
      <c r="AK32" s="2">
        <v>5786.65</v>
      </c>
      <c r="AL32" s="2">
        <v>0</v>
      </c>
      <c r="AM32" s="2">
        <v>0</v>
      </c>
      <c r="AN32" s="2">
        <v>0</v>
      </c>
      <c r="AO32" s="2">
        <v>5786.65</v>
      </c>
      <c r="AP32" s="2">
        <v>0</v>
      </c>
      <c r="AQ32" s="2">
        <v>363.2</v>
      </c>
      <c r="AR32" s="2">
        <v>0</v>
      </c>
      <c r="AS32" s="2">
        <v>0</v>
      </c>
      <c r="AT32" s="2">
        <v>0</v>
      </c>
      <c r="AU32" s="2">
        <v>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0</v>
      </c>
      <c r="BJ32" s="2" t="s">
        <v>51</v>
      </c>
      <c r="BK32" s="2"/>
      <c r="BL32" s="2"/>
      <c r="BM32" s="2">
        <v>388</v>
      </c>
      <c r="BN32" s="2">
        <v>0</v>
      </c>
      <c r="BO32" s="2" t="s">
        <v>49</v>
      </c>
      <c r="BP32" s="2">
        <v>1</v>
      </c>
      <c r="BQ32" s="2">
        <v>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0</v>
      </c>
      <c r="CA32" s="2">
        <v>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24"/>
        <v>5786.65</v>
      </c>
      <c r="CQ32" s="2">
        <f t="shared" ref="CQ32:CQ43" si="61">AC32*BC32</f>
        <v>0</v>
      </c>
      <c r="CR32" s="2">
        <f t="shared" ref="CR32:CR43" si="62">AD32*BB32</f>
        <v>0</v>
      </c>
      <c r="CS32" s="2">
        <f t="shared" ref="CS32:CS43" si="63">AE32*BS32</f>
        <v>0</v>
      </c>
      <c r="CT32" s="2">
        <f t="shared" ref="CT32:CT43" si="64">AF32*BA32</f>
        <v>5786.65</v>
      </c>
      <c r="CU32" s="2">
        <f t="shared" si="48"/>
        <v>0</v>
      </c>
      <c r="CV32" s="2">
        <f t="shared" ref="CV32:CV43" si="65">AH32</f>
        <v>363.2</v>
      </c>
      <c r="CW32" s="2">
        <f t="shared" si="50"/>
        <v>0</v>
      </c>
      <c r="CX32" s="2">
        <f t="shared" si="51"/>
        <v>0</v>
      </c>
      <c r="CY32" s="2">
        <f>0</f>
        <v>0</v>
      </c>
      <c r="CZ32" s="2">
        <f>0</f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26</v>
      </c>
      <c r="DW32" s="2" t="s">
        <v>26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0</v>
      </c>
      <c r="EF32" s="2">
        <v>0</v>
      </c>
      <c r="EG32" s="2" t="s">
        <v>3</v>
      </c>
      <c r="EH32" s="2">
        <v>0</v>
      </c>
      <c r="EI32" s="2" t="s">
        <v>3</v>
      </c>
      <c r="EJ32" s="2">
        <v>0</v>
      </c>
      <c r="EK32" s="2">
        <v>388</v>
      </c>
      <c r="EL32" s="2" t="s">
        <v>3</v>
      </c>
      <c r="EM32" s="2" t="s">
        <v>3</v>
      </c>
      <c r="EN32" s="2"/>
      <c r="EO32" s="2" t="s">
        <v>3</v>
      </c>
      <c r="EP32" s="2"/>
      <c r="EQ32" s="2">
        <v>1024</v>
      </c>
      <c r="ER32" s="2">
        <v>5786.65</v>
      </c>
      <c r="ES32" s="2">
        <v>0</v>
      </c>
      <c r="ET32" s="2">
        <v>0</v>
      </c>
      <c r="EU32" s="2">
        <v>0</v>
      </c>
      <c r="EV32" s="2">
        <v>5786.65</v>
      </c>
      <c r="EW32" s="2">
        <v>363.2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0</v>
      </c>
      <c r="FY32" s="2">
        <v>0</v>
      </c>
      <c r="FZ32" s="2"/>
      <c r="GA32" s="2" t="s">
        <v>3</v>
      </c>
      <c r="GB32" s="2"/>
      <c r="GC32" s="2"/>
      <c r="GD32" s="2">
        <v>1</v>
      </c>
      <c r="GE32" s="2"/>
      <c r="GF32" s="2">
        <v>-1510592972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26"/>
        <v>0</v>
      </c>
      <c r="GM32" s="2">
        <f t="shared" si="27"/>
        <v>5786.65</v>
      </c>
      <c r="GN32" s="2">
        <f t="shared" si="28"/>
        <v>5786.65</v>
      </c>
      <c r="GO32" s="2">
        <f t="shared" si="29"/>
        <v>0</v>
      </c>
      <c r="GP32" s="2">
        <f t="shared" si="30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31"/>
        <v>0</v>
      </c>
      <c r="GW32" s="2">
        <v>1</v>
      </c>
      <c r="GX32" s="2">
        <f t="shared" si="32"/>
        <v>0</v>
      </c>
      <c r="GY32" s="2"/>
      <c r="GZ32" s="2"/>
      <c r="HA32" s="2">
        <v>0</v>
      </c>
      <c r="HB32" s="2">
        <v>0</v>
      </c>
      <c r="HC32" s="2">
        <f t="shared" si="33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5">
      <c r="A33">
        <v>17</v>
      </c>
      <c r="B33">
        <v>1</v>
      </c>
      <c r="D33">
        <f>ROW(EtalonRes!A10)</f>
        <v>10</v>
      </c>
      <c r="E33" t="s">
        <v>3</v>
      </c>
      <c r="F33" t="s">
        <v>49</v>
      </c>
      <c r="G33" t="s">
        <v>50</v>
      </c>
      <c r="H33" t="s">
        <v>26</v>
      </c>
      <c r="I33">
        <f>ROUND(ROUND(1,4),9)</f>
        <v>1</v>
      </c>
      <c r="J33">
        <v>0</v>
      </c>
      <c r="K33">
        <f>ROUND(ROUND(1,4),9)</f>
        <v>1</v>
      </c>
      <c r="O33">
        <f t="shared" si="14"/>
        <v>326077.73</v>
      </c>
      <c r="P33">
        <f t="shared" si="54"/>
        <v>0</v>
      </c>
      <c r="Q33">
        <f t="shared" si="55"/>
        <v>0</v>
      </c>
      <c r="R33">
        <f t="shared" si="56"/>
        <v>0</v>
      </c>
      <c r="S33">
        <f t="shared" si="57"/>
        <v>326077.73</v>
      </c>
      <c r="T33">
        <f t="shared" si="15"/>
        <v>0</v>
      </c>
      <c r="U33">
        <f t="shared" si="16"/>
        <v>363.2</v>
      </c>
      <c r="V33">
        <f t="shared" si="17"/>
        <v>0</v>
      </c>
      <c r="W33">
        <f t="shared" si="18"/>
        <v>0</v>
      </c>
      <c r="X33">
        <f t="shared" si="58"/>
        <v>0</v>
      </c>
      <c r="Y33">
        <f t="shared" si="59"/>
        <v>0</v>
      </c>
      <c r="AA33">
        <v>-1</v>
      </c>
      <c r="AB33">
        <f t="shared" si="19"/>
        <v>5786.65</v>
      </c>
      <c r="AC33">
        <f t="shared" si="40"/>
        <v>0</v>
      </c>
      <c r="AD33">
        <f t="shared" si="60"/>
        <v>0</v>
      </c>
      <c r="AE33">
        <f t="shared" si="42"/>
        <v>0</v>
      </c>
      <c r="AF33">
        <f t="shared" si="42"/>
        <v>5786.65</v>
      </c>
      <c r="AG33">
        <f t="shared" si="21"/>
        <v>0</v>
      </c>
      <c r="AH33">
        <f t="shared" si="43"/>
        <v>363.2</v>
      </c>
      <c r="AI33">
        <f t="shared" si="22"/>
        <v>0</v>
      </c>
      <c r="AJ33">
        <f t="shared" si="23"/>
        <v>0</v>
      </c>
      <c r="AK33">
        <v>5786.65</v>
      </c>
      <c r="AL33">
        <v>0</v>
      </c>
      <c r="AM33">
        <v>0</v>
      </c>
      <c r="AN33">
        <v>0</v>
      </c>
      <c r="AO33">
        <v>5786.65</v>
      </c>
      <c r="AP33">
        <v>0</v>
      </c>
      <c r="AQ33">
        <v>363.2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56.35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0</v>
      </c>
      <c r="BJ33" t="s">
        <v>51</v>
      </c>
      <c r="BM33">
        <v>388</v>
      </c>
      <c r="BN33">
        <v>0</v>
      </c>
      <c r="BO33" t="s">
        <v>49</v>
      </c>
      <c r="BP33">
        <v>1</v>
      </c>
      <c r="BQ33">
        <v>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4"/>
        <v>326077.73</v>
      </c>
      <c r="CQ33">
        <f t="shared" si="61"/>
        <v>0</v>
      </c>
      <c r="CR33">
        <f t="shared" si="62"/>
        <v>0</v>
      </c>
      <c r="CS33">
        <f t="shared" si="63"/>
        <v>0</v>
      </c>
      <c r="CT33">
        <f t="shared" si="64"/>
        <v>326077.72749999998</v>
      </c>
      <c r="CU33">
        <f t="shared" si="48"/>
        <v>0</v>
      </c>
      <c r="CV33">
        <f t="shared" si="65"/>
        <v>363.2</v>
      </c>
      <c r="CW33">
        <f t="shared" si="50"/>
        <v>0</v>
      </c>
      <c r="CX33">
        <f t="shared" si="51"/>
        <v>0</v>
      </c>
      <c r="CY33">
        <f>0</f>
        <v>0</v>
      </c>
      <c r="CZ33">
        <f>0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26</v>
      </c>
      <c r="DW33" t="s">
        <v>26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0</v>
      </c>
      <c r="EF33">
        <v>0</v>
      </c>
      <c r="EG33" t="s">
        <v>3</v>
      </c>
      <c r="EH33">
        <v>0</v>
      </c>
      <c r="EI33" t="s">
        <v>3</v>
      </c>
      <c r="EJ33">
        <v>0</v>
      </c>
      <c r="EK33">
        <v>388</v>
      </c>
      <c r="EL33" t="s">
        <v>3</v>
      </c>
      <c r="EM33" t="s">
        <v>3</v>
      </c>
      <c r="EO33" t="s">
        <v>3</v>
      </c>
      <c r="EQ33">
        <v>1024</v>
      </c>
      <c r="ER33">
        <v>5786.65</v>
      </c>
      <c r="ES33">
        <v>0</v>
      </c>
      <c r="ET33">
        <v>0</v>
      </c>
      <c r="EU33">
        <v>0</v>
      </c>
      <c r="EV33">
        <v>5786.65</v>
      </c>
      <c r="EW33">
        <v>363.2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-1510592972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26"/>
        <v>0</v>
      </c>
      <c r="GM33">
        <f t="shared" si="27"/>
        <v>326077.73</v>
      </c>
      <c r="GN33">
        <f t="shared" si="28"/>
        <v>326077.73</v>
      </c>
      <c r="GO33">
        <f t="shared" si="29"/>
        <v>0</v>
      </c>
      <c r="GP33">
        <f t="shared" si="30"/>
        <v>0</v>
      </c>
      <c r="GR33">
        <v>0</v>
      </c>
      <c r="GS33">
        <v>3</v>
      </c>
      <c r="GT33">
        <v>0</v>
      </c>
      <c r="GU33" t="s">
        <v>3</v>
      </c>
      <c r="GV33">
        <f t="shared" si="31"/>
        <v>0</v>
      </c>
      <c r="GW33">
        <v>1</v>
      </c>
      <c r="GX33">
        <f t="shared" si="32"/>
        <v>0</v>
      </c>
      <c r="HA33">
        <v>0</v>
      </c>
      <c r="HB33">
        <v>0</v>
      </c>
      <c r="HC33">
        <f t="shared" si="33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5">
      <c r="A34" s="2">
        <v>17</v>
      </c>
      <c r="B34" s="2">
        <v>1</v>
      </c>
      <c r="C34" s="2"/>
      <c r="D34" s="2">
        <f>ROW(EtalonRes!A11)</f>
        <v>11</v>
      </c>
      <c r="E34" s="2" t="s">
        <v>3</v>
      </c>
      <c r="F34" s="2" t="s">
        <v>52</v>
      </c>
      <c r="G34" s="2" t="s">
        <v>53</v>
      </c>
      <c r="H34" s="2" t="s">
        <v>33</v>
      </c>
      <c r="I34" s="2">
        <f>ROUND(ROUND(2,4),9)</f>
        <v>2</v>
      </c>
      <c r="J34" s="2">
        <v>0</v>
      </c>
      <c r="K34" s="2">
        <f>ROUND(ROUND(2,4),9)</f>
        <v>2</v>
      </c>
      <c r="L34" s="2"/>
      <c r="M34" s="2"/>
      <c r="N34" s="2"/>
      <c r="O34" s="2">
        <f t="shared" si="14"/>
        <v>291.39</v>
      </c>
      <c r="P34" s="2">
        <f t="shared" si="54"/>
        <v>0</v>
      </c>
      <c r="Q34" s="2">
        <f t="shared" si="55"/>
        <v>0</v>
      </c>
      <c r="R34" s="2">
        <f t="shared" si="56"/>
        <v>0</v>
      </c>
      <c r="S34" s="2">
        <f t="shared" si="57"/>
        <v>291.39</v>
      </c>
      <c r="T34" s="2">
        <f t="shared" si="15"/>
        <v>0</v>
      </c>
      <c r="U34" s="2">
        <f t="shared" si="16"/>
        <v>18.304000000000002</v>
      </c>
      <c r="V34" s="2">
        <f t="shared" si="17"/>
        <v>0</v>
      </c>
      <c r="W34" s="2">
        <f t="shared" si="18"/>
        <v>0</v>
      </c>
      <c r="X34" s="2">
        <f t="shared" si="58"/>
        <v>0</v>
      </c>
      <c r="Y34" s="2">
        <f t="shared" si="59"/>
        <v>0</v>
      </c>
      <c r="Z34" s="2"/>
      <c r="AA34" s="2">
        <v>-1</v>
      </c>
      <c r="AB34" s="2">
        <f t="shared" si="19"/>
        <v>145.6936</v>
      </c>
      <c r="AC34" s="2">
        <f t="shared" si="40"/>
        <v>0</v>
      </c>
      <c r="AD34" s="2">
        <f t="shared" si="60"/>
        <v>0</v>
      </c>
      <c r="AE34" s="2">
        <f t="shared" ref="AE34:AE67" si="66">ROUND((EU34),6)</f>
        <v>0</v>
      </c>
      <c r="AF34" s="2">
        <f t="shared" ref="AF34:AF39" si="67">ROUND((((EV34*1.3)*0.8)),6)</f>
        <v>145.6936</v>
      </c>
      <c r="AG34" s="2">
        <f t="shared" si="21"/>
        <v>0</v>
      </c>
      <c r="AH34" s="2">
        <f t="shared" ref="AH34:AH39" si="68">(((EW34*1.3)*0.8))</f>
        <v>9.152000000000001</v>
      </c>
      <c r="AI34" s="2">
        <f t="shared" si="22"/>
        <v>0</v>
      </c>
      <c r="AJ34" s="2">
        <f t="shared" si="23"/>
        <v>0</v>
      </c>
      <c r="AK34" s="2">
        <v>140.09</v>
      </c>
      <c r="AL34" s="2">
        <v>0</v>
      </c>
      <c r="AM34" s="2">
        <v>0</v>
      </c>
      <c r="AN34" s="2">
        <v>0</v>
      </c>
      <c r="AO34" s="2">
        <v>140.09</v>
      </c>
      <c r="AP34" s="2">
        <v>0</v>
      </c>
      <c r="AQ34" s="2">
        <v>8.8000000000000007</v>
      </c>
      <c r="AR34" s="2">
        <v>0</v>
      </c>
      <c r="AS34" s="2">
        <v>0</v>
      </c>
      <c r="AT34" s="2">
        <v>0</v>
      </c>
      <c r="AU34" s="2">
        <v>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0</v>
      </c>
      <c r="BJ34" s="2" t="s">
        <v>54</v>
      </c>
      <c r="BK34" s="2"/>
      <c r="BL34" s="2"/>
      <c r="BM34" s="2">
        <v>381</v>
      </c>
      <c r="BN34" s="2">
        <v>0</v>
      </c>
      <c r="BO34" s="2" t="s">
        <v>52</v>
      </c>
      <c r="BP34" s="2">
        <v>1</v>
      </c>
      <c r="BQ34" s="2">
        <v>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0</v>
      </c>
      <c r="CA34" s="2">
        <v>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213</v>
      </c>
      <c r="CO34" s="2">
        <v>0</v>
      </c>
      <c r="CP34" s="2">
        <f t="shared" si="24"/>
        <v>291.39</v>
      </c>
      <c r="CQ34" s="2">
        <f t="shared" si="61"/>
        <v>0</v>
      </c>
      <c r="CR34" s="2">
        <f t="shared" si="62"/>
        <v>0</v>
      </c>
      <c r="CS34" s="2">
        <f t="shared" si="63"/>
        <v>0</v>
      </c>
      <c r="CT34" s="2">
        <f t="shared" si="64"/>
        <v>145.6936</v>
      </c>
      <c r="CU34" s="2">
        <f t="shared" si="48"/>
        <v>0</v>
      </c>
      <c r="CV34" s="2">
        <f t="shared" si="65"/>
        <v>9.152000000000001</v>
      </c>
      <c r="CW34" s="2">
        <f t="shared" si="50"/>
        <v>0</v>
      </c>
      <c r="CX34" s="2">
        <f t="shared" si="51"/>
        <v>0</v>
      </c>
      <c r="CY34" s="2">
        <f>0</f>
        <v>0</v>
      </c>
      <c r="CZ34" s="2">
        <f>0</f>
        <v>0</v>
      </c>
      <c r="DA34" s="2"/>
      <c r="DB34" s="2">
        <v>1</v>
      </c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55</v>
      </c>
      <c r="DH34" s="2" t="s">
        <v>3</v>
      </c>
      <c r="DI34" s="2" t="s">
        <v>55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33</v>
      </c>
      <c r="DW34" s="2" t="s">
        <v>33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0</v>
      </c>
      <c r="EF34" s="2">
        <v>0</v>
      </c>
      <c r="EG34" s="2" t="s">
        <v>3</v>
      </c>
      <c r="EH34" s="2">
        <v>0</v>
      </c>
      <c r="EI34" s="2" t="s">
        <v>3</v>
      </c>
      <c r="EJ34" s="2">
        <v>0</v>
      </c>
      <c r="EK34" s="2">
        <v>381</v>
      </c>
      <c r="EL34" s="2" t="s">
        <v>3</v>
      </c>
      <c r="EM34" s="2" t="s">
        <v>3</v>
      </c>
      <c r="EN34" s="2"/>
      <c r="EO34" s="2" t="s">
        <v>56</v>
      </c>
      <c r="EP34" s="2"/>
      <c r="EQ34" s="2">
        <v>1024</v>
      </c>
      <c r="ER34" s="2">
        <v>140.09</v>
      </c>
      <c r="ES34" s="2">
        <v>0</v>
      </c>
      <c r="ET34" s="2">
        <v>0</v>
      </c>
      <c r="EU34" s="2">
        <v>0</v>
      </c>
      <c r="EV34" s="2">
        <v>140.09</v>
      </c>
      <c r="EW34" s="2">
        <v>8.8000000000000007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3</v>
      </c>
      <c r="GB34" s="2"/>
      <c r="GC34" s="2"/>
      <c r="GD34" s="2">
        <v>1</v>
      </c>
      <c r="GE34" s="2"/>
      <c r="GF34" s="2">
        <v>-286399774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26"/>
        <v>0</v>
      </c>
      <c r="GM34" s="2">
        <f t="shared" si="27"/>
        <v>291.39</v>
      </c>
      <c r="GN34" s="2">
        <f t="shared" si="28"/>
        <v>291.39</v>
      </c>
      <c r="GO34" s="2">
        <f t="shared" si="29"/>
        <v>0</v>
      </c>
      <c r="GP34" s="2">
        <f t="shared" si="30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31"/>
        <v>0</v>
      </c>
      <c r="GW34" s="2">
        <v>1</v>
      </c>
      <c r="GX34" s="2">
        <f t="shared" si="32"/>
        <v>0</v>
      </c>
      <c r="GY34" s="2"/>
      <c r="GZ34" s="2"/>
      <c r="HA34" s="2">
        <v>0</v>
      </c>
      <c r="HB34" s="2">
        <v>0</v>
      </c>
      <c r="HC34" s="2">
        <f t="shared" si="33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5">
      <c r="A35">
        <v>17</v>
      </c>
      <c r="B35">
        <v>1</v>
      </c>
      <c r="D35">
        <f>ROW(EtalonRes!A12)</f>
        <v>12</v>
      </c>
      <c r="E35" t="s">
        <v>3</v>
      </c>
      <c r="F35" t="s">
        <v>52</v>
      </c>
      <c r="G35" t="s">
        <v>53</v>
      </c>
      <c r="H35" t="s">
        <v>33</v>
      </c>
      <c r="I35">
        <f>ROUND(ROUND(2,4),9)</f>
        <v>2</v>
      </c>
      <c r="J35">
        <v>0</v>
      </c>
      <c r="K35">
        <f>ROUND(ROUND(2,4),9)</f>
        <v>2</v>
      </c>
      <c r="O35">
        <f t="shared" si="14"/>
        <v>16419.669999999998</v>
      </c>
      <c r="P35">
        <f t="shared" si="54"/>
        <v>0</v>
      </c>
      <c r="Q35">
        <f t="shared" si="55"/>
        <v>0</v>
      </c>
      <c r="R35">
        <f t="shared" si="56"/>
        <v>0</v>
      </c>
      <c r="S35">
        <f t="shared" si="57"/>
        <v>16419.669999999998</v>
      </c>
      <c r="T35">
        <f t="shared" si="15"/>
        <v>0</v>
      </c>
      <c r="U35">
        <f t="shared" si="16"/>
        <v>18.304000000000002</v>
      </c>
      <c r="V35">
        <f t="shared" si="17"/>
        <v>0</v>
      </c>
      <c r="W35">
        <f t="shared" si="18"/>
        <v>0</v>
      </c>
      <c r="X35">
        <f t="shared" si="58"/>
        <v>0</v>
      </c>
      <c r="Y35">
        <f t="shared" si="59"/>
        <v>0</v>
      </c>
      <c r="AA35">
        <v>-1</v>
      </c>
      <c r="AB35">
        <f t="shared" si="19"/>
        <v>145.6936</v>
      </c>
      <c r="AC35">
        <f t="shared" si="40"/>
        <v>0</v>
      </c>
      <c r="AD35">
        <f t="shared" si="60"/>
        <v>0</v>
      </c>
      <c r="AE35">
        <f t="shared" si="66"/>
        <v>0</v>
      </c>
      <c r="AF35">
        <f t="shared" si="67"/>
        <v>145.6936</v>
      </c>
      <c r="AG35">
        <f t="shared" si="21"/>
        <v>0</v>
      </c>
      <c r="AH35">
        <f t="shared" si="68"/>
        <v>9.152000000000001</v>
      </c>
      <c r="AI35">
        <f t="shared" si="22"/>
        <v>0</v>
      </c>
      <c r="AJ35">
        <f t="shared" si="23"/>
        <v>0</v>
      </c>
      <c r="AK35">
        <v>140.09</v>
      </c>
      <c r="AL35">
        <v>0</v>
      </c>
      <c r="AM35">
        <v>0</v>
      </c>
      <c r="AN35">
        <v>0</v>
      </c>
      <c r="AO35">
        <v>140.09</v>
      </c>
      <c r="AP35">
        <v>0</v>
      </c>
      <c r="AQ35">
        <v>8.8000000000000007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56.35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0</v>
      </c>
      <c r="BJ35" t="s">
        <v>54</v>
      </c>
      <c r="BM35">
        <v>381</v>
      </c>
      <c r="BN35">
        <v>0</v>
      </c>
      <c r="BO35" t="s">
        <v>52</v>
      </c>
      <c r="BP35">
        <v>1</v>
      </c>
      <c r="BQ35">
        <v>0</v>
      </c>
      <c r="BR35">
        <v>0</v>
      </c>
      <c r="BS35">
        <v>56.35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213</v>
      </c>
      <c r="CO35">
        <v>0</v>
      </c>
      <c r="CP35">
        <f t="shared" si="24"/>
        <v>16419.669999999998</v>
      </c>
      <c r="CQ35">
        <f t="shared" si="61"/>
        <v>0</v>
      </c>
      <c r="CR35">
        <f t="shared" si="62"/>
        <v>0</v>
      </c>
      <c r="CS35">
        <f t="shared" si="63"/>
        <v>0</v>
      </c>
      <c r="CT35">
        <f t="shared" si="64"/>
        <v>8209.8343600000007</v>
      </c>
      <c r="CU35">
        <f t="shared" si="48"/>
        <v>0</v>
      </c>
      <c r="CV35">
        <f t="shared" si="65"/>
        <v>9.152000000000001</v>
      </c>
      <c r="CW35">
        <f t="shared" si="50"/>
        <v>0</v>
      </c>
      <c r="CX35">
        <f t="shared" si="51"/>
        <v>0</v>
      </c>
      <c r="CY35">
        <f>0</f>
        <v>0</v>
      </c>
      <c r="CZ35">
        <f>0</f>
        <v>0</v>
      </c>
      <c r="DB35">
        <v>3</v>
      </c>
      <c r="DC35" t="s">
        <v>3</v>
      </c>
      <c r="DD35" t="s">
        <v>3</v>
      </c>
      <c r="DE35" t="s">
        <v>3</v>
      </c>
      <c r="DF35" t="s">
        <v>3</v>
      </c>
      <c r="DG35" t="s">
        <v>55</v>
      </c>
      <c r="DH35" t="s">
        <v>3</v>
      </c>
      <c r="DI35" t="s">
        <v>55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33</v>
      </c>
      <c r="DW35" t="s">
        <v>33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0</v>
      </c>
      <c r="EF35">
        <v>0</v>
      </c>
      <c r="EG35" t="s">
        <v>3</v>
      </c>
      <c r="EH35">
        <v>0</v>
      </c>
      <c r="EI35" t="s">
        <v>3</v>
      </c>
      <c r="EJ35">
        <v>0</v>
      </c>
      <c r="EK35">
        <v>381</v>
      </c>
      <c r="EL35" t="s">
        <v>3</v>
      </c>
      <c r="EM35" t="s">
        <v>3</v>
      </c>
      <c r="EO35" t="s">
        <v>56</v>
      </c>
      <c r="EQ35">
        <v>1024</v>
      </c>
      <c r="ER35">
        <v>140.09</v>
      </c>
      <c r="ES35">
        <v>0</v>
      </c>
      <c r="ET35">
        <v>0</v>
      </c>
      <c r="EU35">
        <v>0</v>
      </c>
      <c r="EV35">
        <v>140.09</v>
      </c>
      <c r="EW35">
        <v>8.8000000000000007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-286399774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26"/>
        <v>0</v>
      </c>
      <c r="GM35">
        <f t="shared" si="27"/>
        <v>16419.669999999998</v>
      </c>
      <c r="GN35">
        <f t="shared" si="28"/>
        <v>16419.669999999998</v>
      </c>
      <c r="GO35">
        <f t="shared" si="29"/>
        <v>0</v>
      </c>
      <c r="GP35">
        <f t="shared" si="30"/>
        <v>0</v>
      </c>
      <c r="GR35">
        <v>0</v>
      </c>
      <c r="GS35">
        <v>3</v>
      </c>
      <c r="GT35">
        <v>0</v>
      </c>
      <c r="GU35" t="s">
        <v>3</v>
      </c>
      <c r="GV35">
        <f t="shared" si="31"/>
        <v>0</v>
      </c>
      <c r="GW35">
        <v>1</v>
      </c>
      <c r="GX35">
        <f t="shared" si="32"/>
        <v>0</v>
      </c>
      <c r="HA35">
        <v>0</v>
      </c>
      <c r="HB35">
        <v>0</v>
      </c>
      <c r="HC35">
        <f t="shared" si="33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5">
      <c r="A36" s="2">
        <v>17</v>
      </c>
      <c r="B36" s="2">
        <v>1</v>
      </c>
      <c r="C36" s="2"/>
      <c r="D36" s="2">
        <f>ROW(EtalonRes!A13)</f>
        <v>13</v>
      </c>
      <c r="E36" s="2" t="s">
        <v>3</v>
      </c>
      <c r="F36" s="2" t="s">
        <v>57</v>
      </c>
      <c r="G36" s="2" t="s">
        <v>58</v>
      </c>
      <c r="H36" s="2" t="s">
        <v>59</v>
      </c>
      <c r="I36" s="2">
        <f>ROUND(ROUND(6,4),9)</f>
        <v>6</v>
      </c>
      <c r="J36" s="2">
        <v>0</v>
      </c>
      <c r="K36" s="2">
        <f>ROUND(ROUND(6,4),9)</f>
        <v>6</v>
      </c>
      <c r="L36" s="2"/>
      <c r="M36" s="2"/>
      <c r="N36" s="2"/>
      <c r="O36" s="2">
        <f t="shared" si="14"/>
        <v>228.26</v>
      </c>
      <c r="P36" s="2">
        <f t="shared" si="54"/>
        <v>0</v>
      </c>
      <c r="Q36" s="2">
        <f t="shared" si="55"/>
        <v>0</v>
      </c>
      <c r="R36" s="2">
        <f t="shared" si="56"/>
        <v>0</v>
      </c>
      <c r="S36" s="2">
        <f t="shared" si="57"/>
        <v>228.26</v>
      </c>
      <c r="T36" s="2">
        <f t="shared" si="15"/>
        <v>0</v>
      </c>
      <c r="U36" s="2">
        <f t="shared" si="16"/>
        <v>13.478400000000002</v>
      </c>
      <c r="V36" s="2">
        <f t="shared" si="17"/>
        <v>0</v>
      </c>
      <c r="W36" s="2">
        <f t="shared" si="18"/>
        <v>0</v>
      </c>
      <c r="X36" s="2">
        <f t="shared" si="58"/>
        <v>0</v>
      </c>
      <c r="Y36" s="2">
        <f t="shared" si="59"/>
        <v>0</v>
      </c>
      <c r="Z36" s="2"/>
      <c r="AA36" s="2">
        <v>-1</v>
      </c>
      <c r="AB36" s="2">
        <f t="shared" si="19"/>
        <v>38.043199999999999</v>
      </c>
      <c r="AC36" s="2">
        <f t="shared" si="40"/>
        <v>0</v>
      </c>
      <c r="AD36" s="2">
        <f t="shared" si="60"/>
        <v>0</v>
      </c>
      <c r="AE36" s="2">
        <f t="shared" si="66"/>
        <v>0</v>
      </c>
      <c r="AF36" s="2">
        <f t="shared" si="67"/>
        <v>38.043199999999999</v>
      </c>
      <c r="AG36" s="2">
        <f t="shared" si="21"/>
        <v>0</v>
      </c>
      <c r="AH36" s="2">
        <f t="shared" si="68"/>
        <v>2.2464000000000004</v>
      </c>
      <c r="AI36" s="2">
        <f t="shared" si="22"/>
        <v>0</v>
      </c>
      <c r="AJ36" s="2">
        <f t="shared" si="23"/>
        <v>0</v>
      </c>
      <c r="AK36" s="2">
        <v>36.58</v>
      </c>
      <c r="AL36" s="2">
        <v>0</v>
      </c>
      <c r="AM36" s="2">
        <v>0</v>
      </c>
      <c r="AN36" s="2">
        <v>0</v>
      </c>
      <c r="AO36" s="2">
        <v>36.58</v>
      </c>
      <c r="AP36" s="2">
        <v>0</v>
      </c>
      <c r="AQ36" s="2">
        <v>2.16</v>
      </c>
      <c r="AR36" s="2">
        <v>0</v>
      </c>
      <c r="AS36" s="2">
        <v>0</v>
      </c>
      <c r="AT36" s="2">
        <v>0</v>
      </c>
      <c r="AU36" s="2">
        <v>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0</v>
      </c>
      <c r="BJ36" s="2" t="s">
        <v>60</v>
      </c>
      <c r="BK36" s="2"/>
      <c r="BL36" s="2"/>
      <c r="BM36" s="2">
        <v>381</v>
      </c>
      <c r="BN36" s="2">
        <v>0</v>
      </c>
      <c r="BO36" s="2" t="s">
        <v>57</v>
      </c>
      <c r="BP36" s="2">
        <v>1</v>
      </c>
      <c r="BQ36" s="2">
        <v>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0</v>
      </c>
      <c r="CA36" s="2">
        <v>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213</v>
      </c>
      <c r="CO36" s="2">
        <v>0</v>
      </c>
      <c r="CP36" s="2">
        <f t="shared" si="24"/>
        <v>228.26</v>
      </c>
      <c r="CQ36" s="2">
        <f t="shared" si="61"/>
        <v>0</v>
      </c>
      <c r="CR36" s="2">
        <f t="shared" si="62"/>
        <v>0</v>
      </c>
      <c r="CS36" s="2">
        <f t="shared" si="63"/>
        <v>0</v>
      </c>
      <c r="CT36" s="2">
        <f t="shared" si="64"/>
        <v>38.043199999999999</v>
      </c>
      <c r="CU36" s="2">
        <f t="shared" si="48"/>
        <v>0</v>
      </c>
      <c r="CV36" s="2">
        <f t="shared" si="65"/>
        <v>2.2464000000000004</v>
      </c>
      <c r="CW36" s="2">
        <f t="shared" si="50"/>
        <v>0</v>
      </c>
      <c r="CX36" s="2">
        <f t="shared" si="51"/>
        <v>0</v>
      </c>
      <c r="CY36" s="2">
        <f>0</f>
        <v>0</v>
      </c>
      <c r="CZ36" s="2">
        <f>0</f>
        <v>0</v>
      </c>
      <c r="DA36" s="2"/>
      <c r="DB36" s="2">
        <v>5</v>
      </c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55</v>
      </c>
      <c r="DH36" s="2" t="s">
        <v>3</v>
      </c>
      <c r="DI36" s="2" t="s">
        <v>55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59</v>
      </c>
      <c r="DW36" s="2" t="s">
        <v>59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0</v>
      </c>
      <c r="EF36" s="2">
        <v>0</v>
      </c>
      <c r="EG36" s="2" t="s">
        <v>3</v>
      </c>
      <c r="EH36" s="2">
        <v>0</v>
      </c>
      <c r="EI36" s="2" t="s">
        <v>3</v>
      </c>
      <c r="EJ36" s="2">
        <v>0</v>
      </c>
      <c r="EK36" s="2">
        <v>381</v>
      </c>
      <c r="EL36" s="2" t="s">
        <v>3</v>
      </c>
      <c r="EM36" s="2" t="s">
        <v>3</v>
      </c>
      <c r="EN36" s="2"/>
      <c r="EO36" s="2" t="s">
        <v>56</v>
      </c>
      <c r="EP36" s="2"/>
      <c r="EQ36" s="2">
        <v>1024</v>
      </c>
      <c r="ER36" s="2">
        <v>36.58</v>
      </c>
      <c r="ES36" s="2">
        <v>0</v>
      </c>
      <c r="ET36" s="2">
        <v>0</v>
      </c>
      <c r="EU36" s="2">
        <v>0</v>
      </c>
      <c r="EV36" s="2">
        <v>36.58</v>
      </c>
      <c r="EW36" s="2">
        <v>2.16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0</v>
      </c>
      <c r="FY36" s="2">
        <v>0</v>
      </c>
      <c r="FZ36" s="2"/>
      <c r="GA36" s="2" t="s">
        <v>3</v>
      </c>
      <c r="GB36" s="2"/>
      <c r="GC36" s="2"/>
      <c r="GD36" s="2">
        <v>1</v>
      </c>
      <c r="GE36" s="2"/>
      <c r="GF36" s="2">
        <v>-1466302343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26"/>
        <v>0</v>
      </c>
      <c r="GM36" s="2">
        <f t="shared" si="27"/>
        <v>228.26</v>
      </c>
      <c r="GN36" s="2">
        <f t="shared" si="28"/>
        <v>228.26</v>
      </c>
      <c r="GO36" s="2">
        <f t="shared" si="29"/>
        <v>0</v>
      </c>
      <c r="GP36" s="2">
        <f t="shared" si="30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31"/>
        <v>0</v>
      </c>
      <c r="GW36" s="2">
        <v>1</v>
      </c>
      <c r="GX36" s="2">
        <f t="shared" si="32"/>
        <v>0</v>
      </c>
      <c r="GY36" s="2"/>
      <c r="GZ36" s="2"/>
      <c r="HA36" s="2">
        <v>0</v>
      </c>
      <c r="HB36" s="2">
        <v>0</v>
      </c>
      <c r="HC36" s="2">
        <f t="shared" si="33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5">
      <c r="A37">
        <v>17</v>
      </c>
      <c r="B37">
        <v>1</v>
      </c>
      <c r="D37">
        <f>ROW(EtalonRes!A14)</f>
        <v>14</v>
      </c>
      <c r="E37" t="s">
        <v>3</v>
      </c>
      <c r="F37" t="s">
        <v>57</v>
      </c>
      <c r="G37" t="s">
        <v>58</v>
      </c>
      <c r="H37" t="s">
        <v>59</v>
      </c>
      <c r="I37">
        <f>ROUND(ROUND(6,4),9)</f>
        <v>6</v>
      </c>
      <c r="J37">
        <v>0</v>
      </c>
      <c r="K37">
        <f>ROUND(ROUND(6,4),9)</f>
        <v>6</v>
      </c>
      <c r="O37">
        <f t="shared" si="14"/>
        <v>12862.41</v>
      </c>
      <c r="P37">
        <f t="shared" si="54"/>
        <v>0</v>
      </c>
      <c r="Q37">
        <f t="shared" si="55"/>
        <v>0</v>
      </c>
      <c r="R37">
        <f t="shared" si="56"/>
        <v>0</v>
      </c>
      <c r="S37">
        <f t="shared" si="57"/>
        <v>12862.41</v>
      </c>
      <c r="T37">
        <f t="shared" si="15"/>
        <v>0</v>
      </c>
      <c r="U37">
        <f t="shared" si="16"/>
        <v>13.478400000000002</v>
      </c>
      <c r="V37">
        <f t="shared" si="17"/>
        <v>0</v>
      </c>
      <c r="W37">
        <f t="shared" si="18"/>
        <v>0</v>
      </c>
      <c r="X37">
        <f t="shared" si="58"/>
        <v>0</v>
      </c>
      <c r="Y37">
        <f t="shared" si="59"/>
        <v>0</v>
      </c>
      <c r="AA37">
        <v>-1</v>
      </c>
      <c r="AB37">
        <f t="shared" si="19"/>
        <v>38.043199999999999</v>
      </c>
      <c r="AC37">
        <f t="shared" si="40"/>
        <v>0</v>
      </c>
      <c r="AD37">
        <f t="shared" si="60"/>
        <v>0</v>
      </c>
      <c r="AE37">
        <f t="shared" si="66"/>
        <v>0</v>
      </c>
      <c r="AF37">
        <f t="shared" si="67"/>
        <v>38.043199999999999</v>
      </c>
      <c r="AG37">
        <f t="shared" si="21"/>
        <v>0</v>
      </c>
      <c r="AH37">
        <f t="shared" si="68"/>
        <v>2.2464000000000004</v>
      </c>
      <c r="AI37">
        <f t="shared" si="22"/>
        <v>0</v>
      </c>
      <c r="AJ37">
        <f t="shared" si="23"/>
        <v>0</v>
      </c>
      <c r="AK37">
        <v>36.58</v>
      </c>
      <c r="AL37">
        <v>0</v>
      </c>
      <c r="AM37">
        <v>0</v>
      </c>
      <c r="AN37">
        <v>0</v>
      </c>
      <c r="AO37">
        <v>36.58</v>
      </c>
      <c r="AP37">
        <v>0</v>
      </c>
      <c r="AQ37">
        <v>2.16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56.35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0</v>
      </c>
      <c r="BJ37" t="s">
        <v>60</v>
      </c>
      <c r="BM37">
        <v>381</v>
      </c>
      <c r="BN37">
        <v>0</v>
      </c>
      <c r="BO37" t="s">
        <v>57</v>
      </c>
      <c r="BP37">
        <v>1</v>
      </c>
      <c r="BQ37">
        <v>0</v>
      </c>
      <c r="BR37">
        <v>0</v>
      </c>
      <c r="BS37">
        <v>56.35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213</v>
      </c>
      <c r="CO37">
        <v>0</v>
      </c>
      <c r="CP37">
        <f t="shared" si="24"/>
        <v>12862.41</v>
      </c>
      <c r="CQ37">
        <f t="shared" si="61"/>
        <v>0</v>
      </c>
      <c r="CR37">
        <f t="shared" si="62"/>
        <v>0</v>
      </c>
      <c r="CS37">
        <f t="shared" si="63"/>
        <v>0</v>
      </c>
      <c r="CT37">
        <f t="shared" si="64"/>
        <v>2143.73432</v>
      </c>
      <c r="CU37">
        <f t="shared" si="48"/>
        <v>0</v>
      </c>
      <c r="CV37">
        <f t="shared" si="65"/>
        <v>2.2464000000000004</v>
      </c>
      <c r="CW37">
        <f t="shared" si="50"/>
        <v>0</v>
      </c>
      <c r="CX37">
        <f t="shared" si="51"/>
        <v>0</v>
      </c>
      <c r="CY37">
        <f>0</f>
        <v>0</v>
      </c>
      <c r="CZ37">
        <f>0</f>
        <v>0</v>
      </c>
      <c r="DB37">
        <v>7</v>
      </c>
      <c r="DC37" t="s">
        <v>3</v>
      </c>
      <c r="DD37" t="s">
        <v>3</v>
      </c>
      <c r="DE37" t="s">
        <v>3</v>
      </c>
      <c r="DF37" t="s">
        <v>3</v>
      </c>
      <c r="DG37" t="s">
        <v>55</v>
      </c>
      <c r="DH37" t="s">
        <v>3</v>
      </c>
      <c r="DI37" t="s">
        <v>55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59</v>
      </c>
      <c r="DW37" t="s">
        <v>59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0</v>
      </c>
      <c r="EF37">
        <v>0</v>
      </c>
      <c r="EG37" t="s">
        <v>3</v>
      </c>
      <c r="EH37">
        <v>0</v>
      </c>
      <c r="EI37" t="s">
        <v>3</v>
      </c>
      <c r="EJ37">
        <v>0</v>
      </c>
      <c r="EK37">
        <v>381</v>
      </c>
      <c r="EL37" t="s">
        <v>3</v>
      </c>
      <c r="EM37" t="s">
        <v>3</v>
      </c>
      <c r="EO37" t="s">
        <v>56</v>
      </c>
      <c r="EQ37">
        <v>1024</v>
      </c>
      <c r="ER37">
        <v>36.58</v>
      </c>
      <c r="ES37">
        <v>0</v>
      </c>
      <c r="ET37">
        <v>0</v>
      </c>
      <c r="EU37">
        <v>0</v>
      </c>
      <c r="EV37">
        <v>36.58</v>
      </c>
      <c r="EW37">
        <v>2.16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-1466302343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26"/>
        <v>0</v>
      </c>
      <c r="GM37">
        <f t="shared" si="27"/>
        <v>12862.41</v>
      </c>
      <c r="GN37">
        <f t="shared" si="28"/>
        <v>12862.41</v>
      </c>
      <c r="GO37">
        <f t="shared" si="29"/>
        <v>0</v>
      </c>
      <c r="GP37">
        <f t="shared" si="30"/>
        <v>0</v>
      </c>
      <c r="GR37">
        <v>0</v>
      </c>
      <c r="GS37">
        <v>3</v>
      </c>
      <c r="GT37">
        <v>0</v>
      </c>
      <c r="GU37" t="s">
        <v>3</v>
      </c>
      <c r="GV37">
        <f t="shared" si="31"/>
        <v>0</v>
      </c>
      <c r="GW37">
        <v>1</v>
      </c>
      <c r="GX37">
        <f t="shared" si="32"/>
        <v>0</v>
      </c>
      <c r="HA37">
        <v>0</v>
      </c>
      <c r="HB37">
        <v>0</v>
      </c>
      <c r="HC37">
        <f t="shared" si="33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5">
      <c r="A38" s="2">
        <v>17</v>
      </c>
      <c r="B38" s="2">
        <v>1</v>
      </c>
      <c r="C38" s="2"/>
      <c r="D38" s="2">
        <f>ROW(EtalonRes!A15)</f>
        <v>15</v>
      </c>
      <c r="E38" s="2" t="s">
        <v>3</v>
      </c>
      <c r="F38" s="2" t="s">
        <v>61</v>
      </c>
      <c r="G38" s="2" t="s">
        <v>62</v>
      </c>
      <c r="H38" s="2" t="s">
        <v>42</v>
      </c>
      <c r="I38" s="2">
        <f>ROUND(ROUND(1,4),9)</f>
        <v>1</v>
      </c>
      <c r="J38" s="2">
        <v>0</v>
      </c>
      <c r="K38" s="2">
        <f>ROUND(ROUND(1,4),9)</f>
        <v>1</v>
      </c>
      <c r="L38" s="2"/>
      <c r="M38" s="2"/>
      <c r="N38" s="2"/>
      <c r="O38" s="2">
        <f t="shared" si="14"/>
        <v>13.17</v>
      </c>
      <c r="P38" s="2">
        <f t="shared" si="54"/>
        <v>0</v>
      </c>
      <c r="Q38" s="2">
        <f t="shared" si="55"/>
        <v>0</v>
      </c>
      <c r="R38" s="2">
        <f t="shared" si="56"/>
        <v>0</v>
      </c>
      <c r="S38" s="2">
        <f t="shared" si="57"/>
        <v>13.17</v>
      </c>
      <c r="T38" s="2">
        <f t="shared" si="15"/>
        <v>0</v>
      </c>
      <c r="U38" s="2">
        <f t="shared" si="16"/>
        <v>0.83200000000000007</v>
      </c>
      <c r="V38" s="2">
        <f t="shared" si="17"/>
        <v>0</v>
      </c>
      <c r="W38" s="2">
        <f t="shared" si="18"/>
        <v>0</v>
      </c>
      <c r="X38" s="2">
        <f t="shared" si="58"/>
        <v>0</v>
      </c>
      <c r="Y38" s="2">
        <f t="shared" si="59"/>
        <v>0</v>
      </c>
      <c r="Z38" s="2"/>
      <c r="AA38" s="2">
        <v>-1</v>
      </c>
      <c r="AB38" s="2">
        <f t="shared" si="19"/>
        <v>13.166399999999999</v>
      </c>
      <c r="AC38" s="2">
        <f t="shared" si="40"/>
        <v>0</v>
      </c>
      <c r="AD38" s="2">
        <f t="shared" si="60"/>
        <v>0</v>
      </c>
      <c r="AE38" s="2">
        <f t="shared" si="66"/>
        <v>0</v>
      </c>
      <c r="AF38" s="2">
        <f t="shared" si="67"/>
        <v>13.166399999999999</v>
      </c>
      <c r="AG38" s="2">
        <f t="shared" si="21"/>
        <v>0</v>
      </c>
      <c r="AH38" s="2">
        <f t="shared" si="68"/>
        <v>0.83200000000000007</v>
      </c>
      <c r="AI38" s="2">
        <f t="shared" si="22"/>
        <v>0</v>
      </c>
      <c r="AJ38" s="2">
        <f t="shared" si="23"/>
        <v>0</v>
      </c>
      <c r="AK38" s="2">
        <v>12.66</v>
      </c>
      <c r="AL38" s="2">
        <v>0</v>
      </c>
      <c r="AM38" s="2">
        <v>0</v>
      </c>
      <c r="AN38" s="2">
        <v>0</v>
      </c>
      <c r="AO38" s="2">
        <v>12.66</v>
      </c>
      <c r="AP38" s="2">
        <v>0</v>
      </c>
      <c r="AQ38" s="2">
        <v>0.8</v>
      </c>
      <c r="AR38" s="2">
        <v>0</v>
      </c>
      <c r="AS38" s="2">
        <v>0</v>
      </c>
      <c r="AT38" s="2">
        <v>0</v>
      </c>
      <c r="AU38" s="2">
        <v>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0</v>
      </c>
      <c r="BJ38" s="2" t="s">
        <v>63</v>
      </c>
      <c r="BK38" s="2"/>
      <c r="BL38" s="2"/>
      <c r="BM38" s="2">
        <v>381</v>
      </c>
      <c r="BN38" s="2">
        <v>0</v>
      </c>
      <c r="BO38" s="2" t="s">
        <v>61</v>
      </c>
      <c r="BP38" s="2">
        <v>1</v>
      </c>
      <c r="BQ38" s="2">
        <v>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0</v>
      </c>
      <c r="CA38" s="2">
        <v>0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213</v>
      </c>
      <c r="CO38" s="2">
        <v>0</v>
      </c>
      <c r="CP38" s="2">
        <f t="shared" si="24"/>
        <v>13.17</v>
      </c>
      <c r="CQ38" s="2">
        <f t="shared" si="61"/>
        <v>0</v>
      </c>
      <c r="CR38" s="2">
        <f t="shared" si="62"/>
        <v>0</v>
      </c>
      <c r="CS38" s="2">
        <f t="shared" si="63"/>
        <v>0</v>
      </c>
      <c r="CT38" s="2">
        <f t="shared" si="64"/>
        <v>13.166399999999999</v>
      </c>
      <c r="CU38" s="2">
        <f t="shared" si="48"/>
        <v>0</v>
      </c>
      <c r="CV38" s="2">
        <f t="shared" si="65"/>
        <v>0.83200000000000007</v>
      </c>
      <c r="CW38" s="2">
        <f t="shared" si="50"/>
        <v>0</v>
      </c>
      <c r="CX38" s="2">
        <f t="shared" si="51"/>
        <v>0</v>
      </c>
      <c r="CY38" s="2">
        <f>0</f>
        <v>0</v>
      </c>
      <c r="CZ38" s="2">
        <f>0</f>
        <v>0</v>
      </c>
      <c r="DA38" s="2"/>
      <c r="DB38" s="2">
        <v>9</v>
      </c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55</v>
      </c>
      <c r="DH38" s="2" t="s">
        <v>3</v>
      </c>
      <c r="DI38" s="2" t="s">
        <v>55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42</v>
      </c>
      <c r="DW38" s="2" t="s">
        <v>42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0</v>
      </c>
      <c r="EF38" s="2">
        <v>0</v>
      </c>
      <c r="EG38" s="2" t="s">
        <v>3</v>
      </c>
      <c r="EH38" s="2">
        <v>0</v>
      </c>
      <c r="EI38" s="2" t="s">
        <v>3</v>
      </c>
      <c r="EJ38" s="2">
        <v>0</v>
      </c>
      <c r="EK38" s="2">
        <v>381</v>
      </c>
      <c r="EL38" s="2" t="s">
        <v>3</v>
      </c>
      <c r="EM38" s="2" t="s">
        <v>3</v>
      </c>
      <c r="EN38" s="2"/>
      <c r="EO38" s="2" t="s">
        <v>56</v>
      </c>
      <c r="EP38" s="2"/>
      <c r="EQ38" s="2">
        <v>1024</v>
      </c>
      <c r="ER38" s="2">
        <v>12.66</v>
      </c>
      <c r="ES38" s="2">
        <v>0</v>
      </c>
      <c r="ET38" s="2">
        <v>0</v>
      </c>
      <c r="EU38" s="2">
        <v>0</v>
      </c>
      <c r="EV38" s="2">
        <v>12.66</v>
      </c>
      <c r="EW38" s="2">
        <v>0.8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0</v>
      </c>
      <c r="FY38" s="2">
        <v>0</v>
      </c>
      <c r="FZ38" s="2"/>
      <c r="GA38" s="2" t="s">
        <v>3</v>
      </c>
      <c r="GB38" s="2"/>
      <c r="GC38" s="2"/>
      <c r="GD38" s="2">
        <v>1</v>
      </c>
      <c r="GE38" s="2"/>
      <c r="GF38" s="2">
        <v>1247061109</v>
      </c>
      <c r="GG38" s="2">
        <v>2</v>
      </c>
      <c r="GH38" s="2">
        <v>1</v>
      </c>
      <c r="GI38" s="2">
        <v>2</v>
      </c>
      <c r="GJ38" s="2">
        <v>0</v>
      </c>
      <c r="GK38" s="2">
        <v>0</v>
      </c>
      <c r="GL38" s="2">
        <f t="shared" si="26"/>
        <v>0</v>
      </c>
      <c r="GM38" s="2">
        <f t="shared" si="27"/>
        <v>13.17</v>
      </c>
      <c r="GN38" s="2">
        <f t="shared" si="28"/>
        <v>13.17</v>
      </c>
      <c r="GO38" s="2">
        <f t="shared" si="29"/>
        <v>0</v>
      </c>
      <c r="GP38" s="2">
        <f t="shared" si="30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31"/>
        <v>0</v>
      </c>
      <c r="GW38" s="2">
        <v>1</v>
      </c>
      <c r="GX38" s="2">
        <f t="shared" si="32"/>
        <v>0</v>
      </c>
      <c r="GY38" s="2"/>
      <c r="GZ38" s="2"/>
      <c r="HA38" s="2">
        <v>0</v>
      </c>
      <c r="HB38" s="2">
        <v>0</v>
      </c>
      <c r="HC38" s="2">
        <f t="shared" si="33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5">
      <c r="A39">
        <v>17</v>
      </c>
      <c r="B39">
        <v>1</v>
      </c>
      <c r="D39">
        <f>ROW(EtalonRes!A16)</f>
        <v>16</v>
      </c>
      <c r="E39" t="s">
        <v>3</v>
      </c>
      <c r="F39" t="s">
        <v>61</v>
      </c>
      <c r="G39" t="s">
        <v>62</v>
      </c>
      <c r="H39" t="s">
        <v>42</v>
      </c>
      <c r="I39">
        <f>ROUND(ROUND(1,4),9)</f>
        <v>1</v>
      </c>
      <c r="J39">
        <v>0</v>
      </c>
      <c r="K39">
        <f>ROUND(ROUND(1,4),9)</f>
        <v>1</v>
      </c>
      <c r="O39">
        <f t="shared" si="14"/>
        <v>741.93</v>
      </c>
      <c r="P39">
        <f t="shared" si="54"/>
        <v>0</v>
      </c>
      <c r="Q39">
        <f t="shared" si="55"/>
        <v>0</v>
      </c>
      <c r="R39">
        <f t="shared" si="56"/>
        <v>0</v>
      </c>
      <c r="S39">
        <f t="shared" si="57"/>
        <v>741.93</v>
      </c>
      <c r="T39">
        <f t="shared" si="15"/>
        <v>0</v>
      </c>
      <c r="U39">
        <f t="shared" si="16"/>
        <v>0.83200000000000007</v>
      </c>
      <c r="V39">
        <f t="shared" si="17"/>
        <v>0</v>
      </c>
      <c r="W39">
        <f t="shared" si="18"/>
        <v>0</v>
      </c>
      <c r="X39">
        <f t="shared" si="58"/>
        <v>0</v>
      </c>
      <c r="Y39">
        <f t="shared" si="59"/>
        <v>0</v>
      </c>
      <c r="AA39">
        <v>-1</v>
      </c>
      <c r="AB39">
        <f t="shared" si="19"/>
        <v>13.166399999999999</v>
      </c>
      <c r="AC39">
        <f t="shared" si="40"/>
        <v>0</v>
      </c>
      <c r="AD39">
        <f t="shared" si="60"/>
        <v>0</v>
      </c>
      <c r="AE39">
        <f t="shared" si="66"/>
        <v>0</v>
      </c>
      <c r="AF39">
        <f t="shared" si="67"/>
        <v>13.166399999999999</v>
      </c>
      <c r="AG39">
        <f t="shared" si="21"/>
        <v>0</v>
      </c>
      <c r="AH39">
        <f t="shared" si="68"/>
        <v>0.83200000000000007</v>
      </c>
      <c r="AI39">
        <f t="shared" si="22"/>
        <v>0</v>
      </c>
      <c r="AJ39">
        <f t="shared" si="23"/>
        <v>0</v>
      </c>
      <c r="AK39">
        <v>12.66</v>
      </c>
      <c r="AL39">
        <v>0</v>
      </c>
      <c r="AM39">
        <v>0</v>
      </c>
      <c r="AN39">
        <v>0</v>
      </c>
      <c r="AO39">
        <v>12.66</v>
      </c>
      <c r="AP39">
        <v>0</v>
      </c>
      <c r="AQ39">
        <v>0.8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56.35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0</v>
      </c>
      <c r="BJ39" t="s">
        <v>63</v>
      </c>
      <c r="BM39">
        <v>381</v>
      </c>
      <c r="BN39">
        <v>0</v>
      </c>
      <c r="BO39" t="s">
        <v>61</v>
      </c>
      <c r="BP39">
        <v>1</v>
      </c>
      <c r="BQ39">
        <v>0</v>
      </c>
      <c r="BR39">
        <v>0</v>
      </c>
      <c r="BS39">
        <v>56.35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213</v>
      </c>
      <c r="CO39">
        <v>0</v>
      </c>
      <c r="CP39">
        <f t="shared" si="24"/>
        <v>741.93</v>
      </c>
      <c r="CQ39">
        <f t="shared" si="61"/>
        <v>0</v>
      </c>
      <c r="CR39">
        <f t="shared" si="62"/>
        <v>0</v>
      </c>
      <c r="CS39">
        <f t="shared" si="63"/>
        <v>0</v>
      </c>
      <c r="CT39">
        <f t="shared" si="64"/>
        <v>741.92664000000002</v>
      </c>
      <c r="CU39">
        <f t="shared" si="48"/>
        <v>0</v>
      </c>
      <c r="CV39">
        <f t="shared" si="65"/>
        <v>0.83200000000000007</v>
      </c>
      <c r="CW39">
        <f t="shared" si="50"/>
        <v>0</v>
      </c>
      <c r="CX39">
        <f t="shared" si="51"/>
        <v>0</v>
      </c>
      <c r="CY39">
        <f>0</f>
        <v>0</v>
      </c>
      <c r="CZ39">
        <f>0</f>
        <v>0</v>
      </c>
      <c r="DB39">
        <v>11</v>
      </c>
      <c r="DC39" t="s">
        <v>3</v>
      </c>
      <c r="DD39" t="s">
        <v>3</v>
      </c>
      <c r="DE39" t="s">
        <v>3</v>
      </c>
      <c r="DF39" t="s">
        <v>3</v>
      </c>
      <c r="DG39" t="s">
        <v>55</v>
      </c>
      <c r="DH39" t="s">
        <v>3</v>
      </c>
      <c r="DI39" t="s">
        <v>55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42</v>
      </c>
      <c r="DW39" t="s">
        <v>42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0</v>
      </c>
      <c r="EF39">
        <v>0</v>
      </c>
      <c r="EG39" t="s">
        <v>3</v>
      </c>
      <c r="EH39">
        <v>0</v>
      </c>
      <c r="EI39" t="s">
        <v>3</v>
      </c>
      <c r="EJ39">
        <v>0</v>
      </c>
      <c r="EK39">
        <v>381</v>
      </c>
      <c r="EL39" t="s">
        <v>3</v>
      </c>
      <c r="EM39" t="s">
        <v>3</v>
      </c>
      <c r="EO39" t="s">
        <v>56</v>
      </c>
      <c r="EQ39">
        <v>1024</v>
      </c>
      <c r="ER39">
        <v>12.66</v>
      </c>
      <c r="ES39">
        <v>0</v>
      </c>
      <c r="ET39">
        <v>0</v>
      </c>
      <c r="EU39">
        <v>0</v>
      </c>
      <c r="EV39">
        <v>12.66</v>
      </c>
      <c r="EW39">
        <v>0.8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3</v>
      </c>
      <c r="GD39">
        <v>1</v>
      </c>
      <c r="GF39">
        <v>1247061109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26"/>
        <v>0</v>
      </c>
      <c r="GM39">
        <f t="shared" si="27"/>
        <v>741.93</v>
      </c>
      <c r="GN39">
        <f t="shared" si="28"/>
        <v>741.93</v>
      </c>
      <c r="GO39">
        <f t="shared" si="29"/>
        <v>0</v>
      </c>
      <c r="GP39">
        <f t="shared" si="30"/>
        <v>0</v>
      </c>
      <c r="GR39">
        <v>0</v>
      </c>
      <c r="GS39">
        <v>3</v>
      </c>
      <c r="GT39">
        <v>0</v>
      </c>
      <c r="GU39" t="s">
        <v>3</v>
      </c>
      <c r="GV39">
        <f t="shared" si="31"/>
        <v>0</v>
      </c>
      <c r="GW39">
        <v>1</v>
      </c>
      <c r="GX39">
        <f t="shared" si="32"/>
        <v>0</v>
      </c>
      <c r="HA39">
        <v>0</v>
      </c>
      <c r="HB39">
        <v>0</v>
      </c>
      <c r="HC39">
        <f t="shared" si="33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5">
      <c r="A40" s="2">
        <v>17</v>
      </c>
      <c r="B40" s="2">
        <v>1</v>
      </c>
      <c r="C40" s="2"/>
      <c r="D40" s="2">
        <f>ROW(EtalonRes!A17)</f>
        <v>17</v>
      </c>
      <c r="E40" s="2" t="s">
        <v>3</v>
      </c>
      <c r="F40" s="2" t="s">
        <v>64</v>
      </c>
      <c r="G40" s="2" t="s">
        <v>65</v>
      </c>
      <c r="H40" s="2" t="s">
        <v>59</v>
      </c>
      <c r="I40" s="2">
        <f>ROUND(ROUND(6,4),9)</f>
        <v>6</v>
      </c>
      <c r="J40" s="2">
        <v>0</v>
      </c>
      <c r="K40" s="2">
        <f>ROUND(ROUND(6,4),9)</f>
        <v>6</v>
      </c>
      <c r="L40" s="2"/>
      <c r="M40" s="2"/>
      <c r="N40" s="2"/>
      <c r="O40" s="2">
        <f t="shared" si="14"/>
        <v>498.29</v>
      </c>
      <c r="P40" s="2">
        <f t="shared" si="54"/>
        <v>0</v>
      </c>
      <c r="Q40" s="2">
        <f t="shared" si="55"/>
        <v>0</v>
      </c>
      <c r="R40" s="2">
        <f t="shared" si="56"/>
        <v>0</v>
      </c>
      <c r="S40" s="2">
        <f t="shared" si="57"/>
        <v>498.29</v>
      </c>
      <c r="T40" s="2">
        <f t="shared" si="15"/>
        <v>0</v>
      </c>
      <c r="U40" s="2">
        <f t="shared" si="16"/>
        <v>35.376000000000005</v>
      </c>
      <c r="V40" s="2">
        <f t="shared" si="17"/>
        <v>0</v>
      </c>
      <c r="W40" s="2">
        <f t="shared" si="18"/>
        <v>0</v>
      </c>
      <c r="X40" s="2">
        <f t="shared" si="58"/>
        <v>0</v>
      </c>
      <c r="Y40" s="2">
        <f t="shared" si="59"/>
        <v>0</v>
      </c>
      <c r="Z40" s="2"/>
      <c r="AA40" s="2">
        <v>-1</v>
      </c>
      <c r="AB40" s="2">
        <f t="shared" si="19"/>
        <v>83.048000000000002</v>
      </c>
      <c r="AC40" s="2">
        <f t="shared" si="40"/>
        <v>0</v>
      </c>
      <c r="AD40" s="2">
        <f t="shared" si="60"/>
        <v>0</v>
      </c>
      <c r="AE40" s="2">
        <f t="shared" si="66"/>
        <v>0</v>
      </c>
      <c r="AF40" s="2">
        <f>ROUND(((EV40*0.8)),6)</f>
        <v>83.048000000000002</v>
      </c>
      <c r="AG40" s="2">
        <f t="shared" si="21"/>
        <v>0</v>
      </c>
      <c r="AH40" s="2">
        <f>((EW40*0.8))</f>
        <v>5.8960000000000008</v>
      </c>
      <c r="AI40" s="2">
        <f t="shared" si="22"/>
        <v>0</v>
      </c>
      <c r="AJ40" s="2">
        <f t="shared" si="23"/>
        <v>0</v>
      </c>
      <c r="AK40" s="2">
        <v>103.81</v>
      </c>
      <c r="AL40" s="2">
        <v>0</v>
      </c>
      <c r="AM40" s="2">
        <v>0</v>
      </c>
      <c r="AN40" s="2">
        <v>0</v>
      </c>
      <c r="AO40" s="2">
        <v>103.81</v>
      </c>
      <c r="AP40" s="2">
        <v>0</v>
      </c>
      <c r="AQ40" s="2">
        <v>7.37</v>
      </c>
      <c r="AR40" s="2">
        <v>0</v>
      </c>
      <c r="AS40" s="2">
        <v>0</v>
      </c>
      <c r="AT40" s="2">
        <v>0</v>
      </c>
      <c r="AU40" s="2">
        <v>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0</v>
      </c>
      <c r="BJ40" s="2" t="s">
        <v>66</v>
      </c>
      <c r="BK40" s="2"/>
      <c r="BL40" s="2"/>
      <c r="BM40" s="2">
        <v>388</v>
      </c>
      <c r="BN40" s="2">
        <v>0</v>
      </c>
      <c r="BO40" s="2" t="s">
        <v>64</v>
      </c>
      <c r="BP40" s="2">
        <v>1</v>
      </c>
      <c r="BQ40" s="2">
        <v>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0</v>
      </c>
      <c r="CA40" s="2">
        <v>0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67</v>
      </c>
      <c r="CO40" s="2">
        <v>0</v>
      </c>
      <c r="CP40" s="2">
        <f t="shared" si="24"/>
        <v>498.29</v>
      </c>
      <c r="CQ40" s="2">
        <f t="shared" si="61"/>
        <v>0</v>
      </c>
      <c r="CR40" s="2">
        <f t="shared" si="62"/>
        <v>0</v>
      </c>
      <c r="CS40" s="2">
        <f t="shared" si="63"/>
        <v>0</v>
      </c>
      <c r="CT40" s="2">
        <f t="shared" si="64"/>
        <v>83.048000000000002</v>
      </c>
      <c r="CU40" s="2">
        <f t="shared" si="48"/>
        <v>0</v>
      </c>
      <c r="CV40" s="2">
        <f t="shared" si="65"/>
        <v>5.8960000000000008</v>
      </c>
      <c r="CW40" s="2">
        <f t="shared" si="50"/>
        <v>0</v>
      </c>
      <c r="CX40" s="2">
        <f t="shared" si="51"/>
        <v>0</v>
      </c>
      <c r="CY40" s="2">
        <f>0</f>
        <v>0</v>
      </c>
      <c r="CZ40" s="2">
        <f>0</f>
        <v>0</v>
      </c>
      <c r="DA40" s="2"/>
      <c r="DB40" s="2">
        <v>13</v>
      </c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68</v>
      </c>
      <c r="DH40" s="2" t="s">
        <v>3</v>
      </c>
      <c r="DI40" s="2" t="s">
        <v>68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59</v>
      </c>
      <c r="DW40" s="2" t="s">
        <v>59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0</v>
      </c>
      <c r="EF40" s="2">
        <v>0</v>
      </c>
      <c r="EG40" s="2" t="s">
        <v>3</v>
      </c>
      <c r="EH40" s="2">
        <v>0</v>
      </c>
      <c r="EI40" s="2" t="s">
        <v>3</v>
      </c>
      <c r="EJ40" s="2">
        <v>0</v>
      </c>
      <c r="EK40" s="2">
        <v>388</v>
      </c>
      <c r="EL40" s="2" t="s">
        <v>3</v>
      </c>
      <c r="EM40" s="2" t="s">
        <v>3</v>
      </c>
      <c r="EN40" s="2"/>
      <c r="EO40" s="2" t="s">
        <v>69</v>
      </c>
      <c r="EP40" s="2"/>
      <c r="EQ40" s="2">
        <v>1024</v>
      </c>
      <c r="ER40" s="2">
        <v>103.81</v>
      </c>
      <c r="ES40" s="2">
        <v>0</v>
      </c>
      <c r="ET40" s="2">
        <v>0</v>
      </c>
      <c r="EU40" s="2">
        <v>0</v>
      </c>
      <c r="EV40" s="2">
        <v>103.81</v>
      </c>
      <c r="EW40" s="2">
        <v>7.37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0</v>
      </c>
      <c r="FY40" s="2">
        <v>0</v>
      </c>
      <c r="FZ40" s="2"/>
      <c r="GA40" s="2" t="s">
        <v>3</v>
      </c>
      <c r="GB40" s="2"/>
      <c r="GC40" s="2"/>
      <c r="GD40" s="2">
        <v>1</v>
      </c>
      <c r="GE40" s="2"/>
      <c r="GF40" s="2">
        <v>661923692</v>
      </c>
      <c r="GG40" s="2">
        <v>2</v>
      </c>
      <c r="GH40" s="2">
        <v>1</v>
      </c>
      <c r="GI40" s="2">
        <v>2</v>
      </c>
      <c r="GJ40" s="2">
        <v>0</v>
      </c>
      <c r="GK40" s="2">
        <v>0</v>
      </c>
      <c r="GL40" s="2">
        <f t="shared" si="26"/>
        <v>0</v>
      </c>
      <c r="GM40" s="2">
        <f t="shared" si="27"/>
        <v>498.29</v>
      </c>
      <c r="GN40" s="2">
        <f t="shared" si="28"/>
        <v>498.29</v>
      </c>
      <c r="GO40" s="2">
        <f t="shared" si="29"/>
        <v>0</v>
      </c>
      <c r="GP40" s="2">
        <f t="shared" si="30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31"/>
        <v>0</v>
      </c>
      <c r="GW40" s="2">
        <v>1</v>
      </c>
      <c r="GX40" s="2">
        <f t="shared" si="32"/>
        <v>0</v>
      </c>
      <c r="GY40" s="2"/>
      <c r="GZ40" s="2"/>
      <c r="HA40" s="2">
        <v>0</v>
      </c>
      <c r="HB40" s="2">
        <v>0</v>
      </c>
      <c r="HC40" s="2">
        <f t="shared" si="33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5">
      <c r="A41">
        <v>17</v>
      </c>
      <c r="B41">
        <v>1</v>
      </c>
      <c r="D41">
        <f>ROW(EtalonRes!A18)</f>
        <v>18</v>
      </c>
      <c r="E41" t="s">
        <v>3</v>
      </c>
      <c r="F41" t="s">
        <v>64</v>
      </c>
      <c r="G41" t="s">
        <v>65</v>
      </c>
      <c r="H41" t="s">
        <v>59</v>
      </c>
      <c r="I41">
        <f>ROUND(ROUND(6,4),9)</f>
        <v>6</v>
      </c>
      <c r="J41">
        <v>0</v>
      </c>
      <c r="K41">
        <f>ROUND(ROUND(6,4),9)</f>
        <v>6</v>
      </c>
      <c r="O41">
        <f t="shared" si="14"/>
        <v>28078.53</v>
      </c>
      <c r="P41">
        <f t="shared" si="54"/>
        <v>0</v>
      </c>
      <c r="Q41">
        <f t="shared" si="55"/>
        <v>0</v>
      </c>
      <c r="R41">
        <f t="shared" si="56"/>
        <v>0</v>
      </c>
      <c r="S41">
        <f t="shared" si="57"/>
        <v>28078.53</v>
      </c>
      <c r="T41">
        <f t="shared" si="15"/>
        <v>0</v>
      </c>
      <c r="U41">
        <f t="shared" si="16"/>
        <v>35.376000000000005</v>
      </c>
      <c r="V41">
        <f t="shared" si="17"/>
        <v>0</v>
      </c>
      <c r="W41">
        <f t="shared" si="18"/>
        <v>0</v>
      </c>
      <c r="X41">
        <f t="shared" si="58"/>
        <v>0</v>
      </c>
      <c r="Y41">
        <f t="shared" si="59"/>
        <v>0</v>
      </c>
      <c r="AA41">
        <v>-1</v>
      </c>
      <c r="AB41">
        <f t="shared" si="19"/>
        <v>83.048000000000002</v>
      </c>
      <c r="AC41">
        <f t="shared" si="40"/>
        <v>0</v>
      </c>
      <c r="AD41">
        <f t="shared" si="60"/>
        <v>0</v>
      </c>
      <c r="AE41">
        <f t="shared" si="66"/>
        <v>0</v>
      </c>
      <c r="AF41">
        <f>ROUND(((EV41*0.8)),6)</f>
        <v>83.048000000000002</v>
      </c>
      <c r="AG41">
        <f t="shared" si="21"/>
        <v>0</v>
      </c>
      <c r="AH41">
        <f>((EW41*0.8))</f>
        <v>5.8960000000000008</v>
      </c>
      <c r="AI41">
        <f t="shared" si="22"/>
        <v>0</v>
      </c>
      <c r="AJ41">
        <f t="shared" si="23"/>
        <v>0</v>
      </c>
      <c r="AK41">
        <v>103.81</v>
      </c>
      <c r="AL41">
        <v>0</v>
      </c>
      <c r="AM41">
        <v>0</v>
      </c>
      <c r="AN41">
        <v>0</v>
      </c>
      <c r="AO41">
        <v>103.81</v>
      </c>
      <c r="AP41">
        <v>0</v>
      </c>
      <c r="AQ41">
        <v>7.37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56.35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0</v>
      </c>
      <c r="BJ41" t="s">
        <v>66</v>
      </c>
      <c r="BM41">
        <v>388</v>
      </c>
      <c r="BN41">
        <v>0</v>
      </c>
      <c r="BO41" t="s">
        <v>64</v>
      </c>
      <c r="BP41">
        <v>1</v>
      </c>
      <c r="BQ41">
        <v>0</v>
      </c>
      <c r="BR41">
        <v>0</v>
      </c>
      <c r="BS41">
        <v>56.35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67</v>
      </c>
      <c r="CO41">
        <v>0</v>
      </c>
      <c r="CP41">
        <f t="shared" si="24"/>
        <v>28078.53</v>
      </c>
      <c r="CQ41">
        <f t="shared" si="61"/>
        <v>0</v>
      </c>
      <c r="CR41">
        <f t="shared" si="62"/>
        <v>0</v>
      </c>
      <c r="CS41">
        <f t="shared" si="63"/>
        <v>0</v>
      </c>
      <c r="CT41">
        <f t="shared" si="64"/>
        <v>4679.7548000000006</v>
      </c>
      <c r="CU41">
        <f t="shared" si="48"/>
        <v>0</v>
      </c>
      <c r="CV41">
        <f t="shared" si="65"/>
        <v>5.8960000000000008</v>
      </c>
      <c r="CW41">
        <f t="shared" si="50"/>
        <v>0</v>
      </c>
      <c r="CX41">
        <f t="shared" si="51"/>
        <v>0</v>
      </c>
      <c r="CY41">
        <f>0</f>
        <v>0</v>
      </c>
      <c r="CZ41">
        <f>0</f>
        <v>0</v>
      </c>
      <c r="DB41">
        <v>14</v>
      </c>
      <c r="DC41" t="s">
        <v>3</v>
      </c>
      <c r="DD41" t="s">
        <v>3</v>
      </c>
      <c r="DE41" t="s">
        <v>3</v>
      </c>
      <c r="DF41" t="s">
        <v>3</v>
      </c>
      <c r="DG41" t="s">
        <v>68</v>
      </c>
      <c r="DH41" t="s">
        <v>3</v>
      </c>
      <c r="DI41" t="s">
        <v>68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59</v>
      </c>
      <c r="DW41" t="s">
        <v>59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0</v>
      </c>
      <c r="EF41">
        <v>0</v>
      </c>
      <c r="EG41" t="s">
        <v>3</v>
      </c>
      <c r="EH41">
        <v>0</v>
      </c>
      <c r="EI41" t="s">
        <v>3</v>
      </c>
      <c r="EJ41">
        <v>0</v>
      </c>
      <c r="EK41">
        <v>388</v>
      </c>
      <c r="EL41" t="s">
        <v>3</v>
      </c>
      <c r="EM41" t="s">
        <v>3</v>
      </c>
      <c r="EO41" t="s">
        <v>69</v>
      </c>
      <c r="EQ41">
        <v>1024</v>
      </c>
      <c r="ER41">
        <v>103.81</v>
      </c>
      <c r="ES41">
        <v>0</v>
      </c>
      <c r="ET41">
        <v>0</v>
      </c>
      <c r="EU41">
        <v>0</v>
      </c>
      <c r="EV41">
        <v>103.81</v>
      </c>
      <c r="EW41">
        <v>7.37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3</v>
      </c>
      <c r="GD41">
        <v>1</v>
      </c>
      <c r="GF41">
        <v>661923692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26"/>
        <v>0</v>
      </c>
      <c r="GM41">
        <f t="shared" si="27"/>
        <v>28078.53</v>
      </c>
      <c r="GN41">
        <f t="shared" si="28"/>
        <v>28078.53</v>
      </c>
      <c r="GO41">
        <f t="shared" si="29"/>
        <v>0</v>
      </c>
      <c r="GP41">
        <f t="shared" si="30"/>
        <v>0</v>
      </c>
      <c r="GR41">
        <v>0</v>
      </c>
      <c r="GS41">
        <v>3</v>
      </c>
      <c r="GT41">
        <v>0</v>
      </c>
      <c r="GU41" t="s">
        <v>3</v>
      </c>
      <c r="GV41">
        <f t="shared" si="31"/>
        <v>0</v>
      </c>
      <c r="GW41">
        <v>1</v>
      </c>
      <c r="GX41">
        <f t="shared" si="32"/>
        <v>0</v>
      </c>
      <c r="HA41">
        <v>0</v>
      </c>
      <c r="HB41">
        <v>0</v>
      </c>
      <c r="HC41">
        <f t="shared" si="33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5">
      <c r="A42" s="2">
        <v>17</v>
      </c>
      <c r="B42" s="2">
        <v>1</v>
      </c>
      <c r="C42" s="2"/>
      <c r="D42" s="2">
        <f>ROW(EtalonRes!A19)</f>
        <v>19</v>
      </c>
      <c r="E42" s="2" t="s">
        <v>3</v>
      </c>
      <c r="F42" s="2" t="s">
        <v>70</v>
      </c>
      <c r="G42" s="2" t="s">
        <v>71</v>
      </c>
      <c r="H42" s="2" t="s">
        <v>59</v>
      </c>
      <c r="I42" s="2">
        <f>ROUND(ROUND(2,4),9)</f>
        <v>2</v>
      </c>
      <c r="J42" s="2">
        <v>0</v>
      </c>
      <c r="K42" s="2">
        <f>ROUND(ROUND(2,4),9)</f>
        <v>2</v>
      </c>
      <c r="L42" s="2"/>
      <c r="M42" s="2"/>
      <c r="N42" s="2"/>
      <c r="O42" s="2">
        <f t="shared" si="14"/>
        <v>134.99</v>
      </c>
      <c r="P42" s="2">
        <f t="shared" si="54"/>
        <v>0</v>
      </c>
      <c r="Q42" s="2">
        <f t="shared" si="55"/>
        <v>0</v>
      </c>
      <c r="R42" s="2">
        <f t="shared" si="56"/>
        <v>0</v>
      </c>
      <c r="S42" s="2">
        <f t="shared" si="57"/>
        <v>134.99</v>
      </c>
      <c r="T42" s="2">
        <f t="shared" si="15"/>
        <v>0</v>
      </c>
      <c r="U42" s="2">
        <f t="shared" si="16"/>
        <v>8.9856000000000016</v>
      </c>
      <c r="V42" s="2">
        <f t="shared" si="17"/>
        <v>0</v>
      </c>
      <c r="W42" s="2">
        <f t="shared" si="18"/>
        <v>0</v>
      </c>
      <c r="X42" s="2">
        <f t="shared" si="58"/>
        <v>0</v>
      </c>
      <c r="Y42" s="2">
        <f t="shared" si="59"/>
        <v>0</v>
      </c>
      <c r="Z42" s="2"/>
      <c r="AA42" s="2">
        <v>-1</v>
      </c>
      <c r="AB42" s="2">
        <f t="shared" si="19"/>
        <v>67.495999999999995</v>
      </c>
      <c r="AC42" s="2">
        <f t="shared" si="40"/>
        <v>0</v>
      </c>
      <c r="AD42" s="2">
        <f t="shared" si="60"/>
        <v>0</v>
      </c>
      <c r="AE42" s="2">
        <f t="shared" si="66"/>
        <v>0</v>
      </c>
      <c r="AF42" s="2">
        <f>ROUND((((EV42*0.8)*1.3)),6)</f>
        <v>67.495999999999995</v>
      </c>
      <c r="AG42" s="2">
        <f t="shared" si="21"/>
        <v>0</v>
      </c>
      <c r="AH42" s="2">
        <f>(((EW42*0.8)*1.3))</f>
        <v>4.4928000000000008</v>
      </c>
      <c r="AI42" s="2">
        <f t="shared" si="22"/>
        <v>0</v>
      </c>
      <c r="AJ42" s="2">
        <f t="shared" si="23"/>
        <v>0</v>
      </c>
      <c r="AK42" s="2">
        <v>64.900000000000006</v>
      </c>
      <c r="AL42" s="2">
        <v>0</v>
      </c>
      <c r="AM42" s="2">
        <v>0</v>
      </c>
      <c r="AN42" s="2">
        <v>0</v>
      </c>
      <c r="AO42" s="2">
        <v>64.900000000000006</v>
      </c>
      <c r="AP42" s="2">
        <v>0</v>
      </c>
      <c r="AQ42" s="2">
        <v>4.32</v>
      </c>
      <c r="AR42" s="2">
        <v>0</v>
      </c>
      <c r="AS42" s="2">
        <v>0</v>
      </c>
      <c r="AT42" s="2">
        <v>0</v>
      </c>
      <c r="AU42" s="2">
        <v>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0</v>
      </c>
      <c r="BJ42" s="2" t="s">
        <v>72</v>
      </c>
      <c r="BK42" s="2"/>
      <c r="BL42" s="2"/>
      <c r="BM42" s="2">
        <v>381</v>
      </c>
      <c r="BN42" s="2">
        <v>0</v>
      </c>
      <c r="BO42" s="2" t="s">
        <v>70</v>
      </c>
      <c r="BP42" s="2">
        <v>1</v>
      </c>
      <c r="BQ42" s="2">
        <v>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0</v>
      </c>
      <c r="CA42" s="2">
        <v>0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214</v>
      </c>
      <c r="CO42" s="2">
        <v>0</v>
      </c>
      <c r="CP42" s="2">
        <f t="shared" si="24"/>
        <v>134.99</v>
      </c>
      <c r="CQ42" s="2">
        <f t="shared" si="61"/>
        <v>0</v>
      </c>
      <c r="CR42" s="2">
        <f t="shared" si="62"/>
        <v>0</v>
      </c>
      <c r="CS42" s="2">
        <f t="shared" si="63"/>
        <v>0</v>
      </c>
      <c r="CT42" s="2">
        <f t="shared" si="64"/>
        <v>67.495999999999995</v>
      </c>
      <c r="CU42" s="2">
        <f t="shared" si="48"/>
        <v>0</v>
      </c>
      <c r="CV42" s="2">
        <f t="shared" si="65"/>
        <v>4.4928000000000008</v>
      </c>
      <c r="CW42" s="2">
        <f t="shared" si="50"/>
        <v>0</v>
      </c>
      <c r="CX42" s="2">
        <f t="shared" si="51"/>
        <v>0</v>
      </c>
      <c r="CY42" s="2">
        <f>0</f>
        <v>0</v>
      </c>
      <c r="CZ42" s="2">
        <f>0</f>
        <v>0</v>
      </c>
      <c r="DA42" s="2"/>
      <c r="DB42" s="2">
        <v>15</v>
      </c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73</v>
      </c>
      <c r="DH42" s="2" t="s">
        <v>3</v>
      </c>
      <c r="DI42" s="2" t="s">
        <v>73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59</v>
      </c>
      <c r="DW42" s="2" t="s">
        <v>59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0</v>
      </c>
      <c r="EF42" s="2">
        <v>0</v>
      </c>
      <c r="EG42" s="2" t="s">
        <v>3</v>
      </c>
      <c r="EH42" s="2">
        <v>0</v>
      </c>
      <c r="EI42" s="2" t="s">
        <v>3</v>
      </c>
      <c r="EJ42" s="2">
        <v>0</v>
      </c>
      <c r="EK42" s="2">
        <v>381</v>
      </c>
      <c r="EL42" s="2" t="s">
        <v>3</v>
      </c>
      <c r="EM42" s="2" t="s">
        <v>3</v>
      </c>
      <c r="EN42" s="2"/>
      <c r="EO42" s="2" t="s">
        <v>74</v>
      </c>
      <c r="EP42" s="2"/>
      <c r="EQ42" s="2">
        <v>1024</v>
      </c>
      <c r="ER42" s="2">
        <v>64.900000000000006</v>
      </c>
      <c r="ES42" s="2">
        <v>0</v>
      </c>
      <c r="ET42" s="2">
        <v>0</v>
      </c>
      <c r="EU42" s="2">
        <v>0</v>
      </c>
      <c r="EV42" s="2">
        <v>64.900000000000006</v>
      </c>
      <c r="EW42" s="2">
        <v>4.32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0</v>
      </c>
      <c r="FY42" s="2">
        <v>0</v>
      </c>
      <c r="FZ42" s="2"/>
      <c r="GA42" s="2" t="s">
        <v>3</v>
      </c>
      <c r="GB42" s="2"/>
      <c r="GC42" s="2"/>
      <c r="GD42" s="2">
        <v>1</v>
      </c>
      <c r="GE42" s="2"/>
      <c r="GF42" s="2">
        <v>-1405157069</v>
      </c>
      <c r="GG42" s="2">
        <v>2</v>
      </c>
      <c r="GH42" s="2">
        <v>1</v>
      </c>
      <c r="GI42" s="2">
        <v>2</v>
      </c>
      <c r="GJ42" s="2">
        <v>0</v>
      </c>
      <c r="GK42" s="2">
        <v>0</v>
      </c>
      <c r="GL42" s="2">
        <f t="shared" si="26"/>
        <v>0</v>
      </c>
      <c r="GM42" s="2">
        <f t="shared" si="27"/>
        <v>134.99</v>
      </c>
      <c r="GN42" s="2">
        <f t="shared" si="28"/>
        <v>134.99</v>
      </c>
      <c r="GO42" s="2">
        <f t="shared" si="29"/>
        <v>0</v>
      </c>
      <c r="GP42" s="2">
        <f t="shared" si="30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31"/>
        <v>0</v>
      </c>
      <c r="GW42" s="2">
        <v>1</v>
      </c>
      <c r="GX42" s="2">
        <f t="shared" si="32"/>
        <v>0</v>
      </c>
      <c r="GY42" s="2"/>
      <c r="GZ42" s="2"/>
      <c r="HA42" s="2">
        <v>0</v>
      </c>
      <c r="HB42" s="2">
        <v>0</v>
      </c>
      <c r="HC42" s="2">
        <f t="shared" si="33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5">
      <c r="A43">
        <v>17</v>
      </c>
      <c r="B43">
        <v>1</v>
      </c>
      <c r="D43">
        <f>ROW(EtalonRes!A20)</f>
        <v>20</v>
      </c>
      <c r="E43" t="s">
        <v>3</v>
      </c>
      <c r="F43" t="s">
        <v>70</v>
      </c>
      <c r="G43" t="s">
        <v>71</v>
      </c>
      <c r="H43" t="s">
        <v>59</v>
      </c>
      <c r="I43">
        <f>ROUND(ROUND(2,4),9)</f>
        <v>2</v>
      </c>
      <c r="J43">
        <v>0</v>
      </c>
      <c r="K43">
        <f>ROUND(ROUND(2,4),9)</f>
        <v>2</v>
      </c>
      <c r="O43">
        <f t="shared" si="14"/>
        <v>7606.8</v>
      </c>
      <c r="P43">
        <f t="shared" si="54"/>
        <v>0</v>
      </c>
      <c r="Q43">
        <f t="shared" si="55"/>
        <v>0</v>
      </c>
      <c r="R43">
        <f t="shared" si="56"/>
        <v>0</v>
      </c>
      <c r="S43">
        <f t="shared" si="57"/>
        <v>7606.8</v>
      </c>
      <c r="T43">
        <f t="shared" si="15"/>
        <v>0</v>
      </c>
      <c r="U43">
        <f t="shared" si="16"/>
        <v>8.9856000000000016</v>
      </c>
      <c r="V43">
        <f t="shared" si="17"/>
        <v>0</v>
      </c>
      <c r="W43">
        <f t="shared" si="18"/>
        <v>0</v>
      </c>
      <c r="X43">
        <f t="shared" si="58"/>
        <v>0</v>
      </c>
      <c r="Y43">
        <f t="shared" si="59"/>
        <v>0</v>
      </c>
      <c r="AA43">
        <v>-1</v>
      </c>
      <c r="AB43">
        <f t="shared" si="19"/>
        <v>67.495999999999995</v>
      </c>
      <c r="AC43">
        <f t="shared" si="40"/>
        <v>0</v>
      </c>
      <c r="AD43">
        <f t="shared" si="60"/>
        <v>0</v>
      </c>
      <c r="AE43">
        <f t="shared" si="66"/>
        <v>0</v>
      </c>
      <c r="AF43">
        <f>ROUND((((EV43*0.8)*1.3)),6)</f>
        <v>67.495999999999995</v>
      </c>
      <c r="AG43">
        <f t="shared" si="21"/>
        <v>0</v>
      </c>
      <c r="AH43">
        <f>(((EW43*0.8)*1.3))</f>
        <v>4.4928000000000008</v>
      </c>
      <c r="AI43">
        <f t="shared" si="22"/>
        <v>0</v>
      </c>
      <c r="AJ43">
        <f t="shared" si="23"/>
        <v>0</v>
      </c>
      <c r="AK43">
        <v>64.900000000000006</v>
      </c>
      <c r="AL43">
        <v>0</v>
      </c>
      <c r="AM43">
        <v>0</v>
      </c>
      <c r="AN43">
        <v>0</v>
      </c>
      <c r="AO43">
        <v>64.900000000000006</v>
      </c>
      <c r="AP43">
        <v>0</v>
      </c>
      <c r="AQ43">
        <v>4.32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56.35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0</v>
      </c>
      <c r="BJ43" t="s">
        <v>72</v>
      </c>
      <c r="BM43">
        <v>381</v>
      </c>
      <c r="BN43">
        <v>0</v>
      </c>
      <c r="BO43" t="s">
        <v>70</v>
      </c>
      <c r="BP43">
        <v>1</v>
      </c>
      <c r="BQ43">
        <v>0</v>
      </c>
      <c r="BR43">
        <v>0</v>
      </c>
      <c r="BS43">
        <v>56.35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214</v>
      </c>
      <c r="CO43">
        <v>0</v>
      </c>
      <c r="CP43">
        <f t="shared" si="24"/>
        <v>7606.8</v>
      </c>
      <c r="CQ43">
        <f t="shared" si="61"/>
        <v>0</v>
      </c>
      <c r="CR43">
        <f t="shared" si="62"/>
        <v>0</v>
      </c>
      <c r="CS43">
        <f t="shared" si="63"/>
        <v>0</v>
      </c>
      <c r="CT43">
        <f t="shared" si="64"/>
        <v>3803.3995999999997</v>
      </c>
      <c r="CU43">
        <f t="shared" si="48"/>
        <v>0</v>
      </c>
      <c r="CV43">
        <f t="shared" si="65"/>
        <v>4.4928000000000008</v>
      </c>
      <c r="CW43">
        <f t="shared" si="50"/>
        <v>0</v>
      </c>
      <c r="CX43">
        <f t="shared" si="51"/>
        <v>0</v>
      </c>
      <c r="CY43">
        <f>0</f>
        <v>0</v>
      </c>
      <c r="CZ43">
        <f>0</f>
        <v>0</v>
      </c>
      <c r="DB43">
        <v>17</v>
      </c>
      <c r="DC43" t="s">
        <v>3</v>
      </c>
      <c r="DD43" t="s">
        <v>3</v>
      </c>
      <c r="DE43" t="s">
        <v>3</v>
      </c>
      <c r="DF43" t="s">
        <v>3</v>
      </c>
      <c r="DG43" t="s">
        <v>73</v>
      </c>
      <c r="DH43" t="s">
        <v>3</v>
      </c>
      <c r="DI43" t="s">
        <v>73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59</v>
      </c>
      <c r="DW43" t="s">
        <v>59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0</v>
      </c>
      <c r="EF43">
        <v>0</v>
      </c>
      <c r="EG43" t="s">
        <v>3</v>
      </c>
      <c r="EH43">
        <v>0</v>
      </c>
      <c r="EI43" t="s">
        <v>3</v>
      </c>
      <c r="EJ43">
        <v>0</v>
      </c>
      <c r="EK43">
        <v>381</v>
      </c>
      <c r="EL43" t="s">
        <v>3</v>
      </c>
      <c r="EM43" t="s">
        <v>3</v>
      </c>
      <c r="EO43" t="s">
        <v>74</v>
      </c>
      <c r="EQ43">
        <v>1024</v>
      </c>
      <c r="ER43">
        <v>64.900000000000006</v>
      </c>
      <c r="ES43">
        <v>0</v>
      </c>
      <c r="ET43">
        <v>0</v>
      </c>
      <c r="EU43">
        <v>0</v>
      </c>
      <c r="EV43">
        <v>64.900000000000006</v>
      </c>
      <c r="EW43">
        <v>4.32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3</v>
      </c>
      <c r="GD43">
        <v>1</v>
      </c>
      <c r="GF43">
        <v>-1405157069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26"/>
        <v>0</v>
      </c>
      <c r="GM43">
        <f t="shared" si="27"/>
        <v>7606.8</v>
      </c>
      <c r="GN43">
        <f t="shared" si="28"/>
        <v>7606.8</v>
      </c>
      <c r="GO43">
        <f t="shared" si="29"/>
        <v>0</v>
      </c>
      <c r="GP43">
        <f t="shared" si="30"/>
        <v>0</v>
      </c>
      <c r="GR43">
        <v>0</v>
      </c>
      <c r="GS43">
        <v>3</v>
      </c>
      <c r="GT43">
        <v>0</v>
      </c>
      <c r="GU43" t="s">
        <v>3</v>
      </c>
      <c r="GV43">
        <f t="shared" si="31"/>
        <v>0</v>
      </c>
      <c r="GW43">
        <v>1</v>
      </c>
      <c r="GX43">
        <f t="shared" si="32"/>
        <v>0</v>
      </c>
      <c r="HA43">
        <v>0</v>
      </c>
      <c r="HB43">
        <v>0</v>
      </c>
      <c r="HC43">
        <f t="shared" si="33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5">
      <c r="A44" s="2">
        <v>17</v>
      </c>
      <c r="B44" s="2">
        <v>1</v>
      </c>
      <c r="C44" s="2"/>
      <c r="D44" s="2">
        <f>ROW(EtalonRes!A21)</f>
        <v>21</v>
      </c>
      <c r="E44" s="2" t="s">
        <v>75</v>
      </c>
      <c r="F44" s="2" t="s">
        <v>76</v>
      </c>
      <c r="G44" s="2" t="s">
        <v>77</v>
      </c>
      <c r="H44" s="2" t="s">
        <v>78</v>
      </c>
      <c r="I44" s="2">
        <v>8</v>
      </c>
      <c r="J44" s="2">
        <v>0</v>
      </c>
      <c r="K44" s="2">
        <v>8</v>
      </c>
      <c r="L44" s="2"/>
      <c r="M44" s="2"/>
      <c r="N44" s="2"/>
      <c r="O44" s="2">
        <f t="shared" si="14"/>
        <v>1979.04</v>
      </c>
      <c r="P44" s="2">
        <f>ROUND((ROUND((AC44*AW44*I44),2)*BC44),2)</f>
        <v>0</v>
      </c>
      <c r="Q44" s="2">
        <f>(ROUND((ROUND(((ET44)*AV44*I44),2)*BB44),2)+ROUND((ROUND(((AE44-(EU44))*AV44*I44),2)*BS44),2))</f>
        <v>1979.04</v>
      </c>
      <c r="R44" s="2">
        <f>ROUND((ROUND((AE44*AV44*I44),2)*BS44),2)</f>
        <v>100.96</v>
      </c>
      <c r="S44" s="2">
        <f>ROUND((ROUND((AF44*AV44*I44),2)*BA44),2)</f>
        <v>0</v>
      </c>
      <c r="T44" s="2">
        <f t="shared" si="15"/>
        <v>0</v>
      </c>
      <c r="U44" s="2">
        <f t="shared" si="16"/>
        <v>0</v>
      </c>
      <c r="V44" s="2">
        <f t="shared" si="17"/>
        <v>0</v>
      </c>
      <c r="W44" s="2">
        <f t="shared" si="18"/>
        <v>0</v>
      </c>
      <c r="X44" s="2">
        <f t="shared" si="58"/>
        <v>95.91</v>
      </c>
      <c r="Y44" s="2">
        <f t="shared" si="59"/>
        <v>65.62</v>
      </c>
      <c r="Z44" s="2"/>
      <c r="AA44" s="2">
        <v>80616685</v>
      </c>
      <c r="AB44" s="2">
        <f t="shared" si="19"/>
        <v>247.38</v>
      </c>
      <c r="AC44" s="2">
        <f t="shared" si="40"/>
        <v>0</v>
      </c>
      <c r="AD44" s="2">
        <f>ROUND((((ET44)-(EU44))+AE44),6)</f>
        <v>247.38</v>
      </c>
      <c r="AE44" s="2">
        <f t="shared" si="66"/>
        <v>12.62</v>
      </c>
      <c r="AF44" s="2">
        <f>ROUND((EV44),6)</f>
        <v>0</v>
      </c>
      <c r="AG44" s="2">
        <f t="shared" si="21"/>
        <v>0</v>
      </c>
      <c r="AH44" s="2">
        <f>(EW44)</f>
        <v>0</v>
      </c>
      <c r="AI44" s="2">
        <f t="shared" si="22"/>
        <v>0</v>
      </c>
      <c r="AJ44" s="2">
        <f t="shared" si="23"/>
        <v>0</v>
      </c>
      <c r="AK44" s="2">
        <v>247.38</v>
      </c>
      <c r="AL44" s="2">
        <v>0</v>
      </c>
      <c r="AM44" s="2">
        <v>247.38</v>
      </c>
      <c r="AN44" s="2">
        <v>12.62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95</v>
      </c>
      <c r="AU44" s="2">
        <v>65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2</v>
      </c>
      <c r="BI44" s="2">
        <v>1</v>
      </c>
      <c r="BJ44" s="2" t="s">
        <v>79</v>
      </c>
      <c r="BK44" s="2"/>
      <c r="BL44" s="2"/>
      <c r="BM44" s="2">
        <v>400001</v>
      </c>
      <c r="BN44" s="2">
        <v>0</v>
      </c>
      <c r="BO44" s="2" t="s">
        <v>3</v>
      </c>
      <c r="BP44" s="2">
        <v>0</v>
      </c>
      <c r="BQ44" s="2">
        <v>190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95</v>
      </c>
      <c r="CA44" s="2">
        <v>65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24"/>
        <v>1979.04</v>
      </c>
      <c r="CQ44" s="2">
        <f>ROUND((ROUND((AC44*AW44*1),2)*BC44),2)</f>
        <v>0</v>
      </c>
      <c r="CR44" s="2">
        <f>(ROUND((ROUND(((ET44)*AV44*1),2)*BB44),2)+ROUND((ROUND(((AE44-(EU44))*AV44*1),2)*BS44),2))</f>
        <v>247.38</v>
      </c>
      <c r="CS44" s="2">
        <f>ROUND((ROUND((AE44*AV44*1),2)*BS44),2)</f>
        <v>12.62</v>
      </c>
      <c r="CT44" s="2">
        <f>ROUND((ROUND((AF44*AV44*1),2)*BA44),2)</f>
        <v>0</v>
      </c>
      <c r="CU44" s="2">
        <f t="shared" si="48"/>
        <v>0</v>
      </c>
      <c r="CV44" s="2">
        <f>(AH44*AV44)</f>
        <v>0</v>
      </c>
      <c r="CW44" s="2">
        <f t="shared" si="50"/>
        <v>0</v>
      </c>
      <c r="CX44" s="2">
        <f t="shared" si="51"/>
        <v>0</v>
      </c>
      <c r="CY44" s="2">
        <f>(((S44+R44)*AT44)/100)</f>
        <v>95.911999999999992</v>
      </c>
      <c r="CZ44" s="2">
        <f>(((S44+R44)*AU44)/100)</f>
        <v>65.623999999999995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1011</v>
      </c>
      <c r="DV44" s="2" t="s">
        <v>78</v>
      </c>
      <c r="DW44" s="2" t="s">
        <v>78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80425789</v>
      </c>
      <c r="EF44" s="2">
        <v>190</v>
      </c>
      <c r="EG44" s="2" t="s">
        <v>80</v>
      </c>
      <c r="EH44" s="2">
        <v>0</v>
      </c>
      <c r="EI44" s="2" t="s">
        <v>3</v>
      </c>
      <c r="EJ44" s="2">
        <v>1</v>
      </c>
      <c r="EK44" s="2">
        <v>400001</v>
      </c>
      <c r="EL44" s="2" t="s">
        <v>81</v>
      </c>
      <c r="EM44" s="2" t="s">
        <v>82</v>
      </c>
      <c r="EN44" s="2"/>
      <c r="EO44" s="2" t="s">
        <v>3</v>
      </c>
      <c r="EP44" s="2"/>
      <c r="EQ44" s="2">
        <v>0</v>
      </c>
      <c r="ER44" s="2">
        <v>247.38</v>
      </c>
      <c r="ES44" s="2">
        <v>0</v>
      </c>
      <c r="ET44" s="2">
        <v>247.38</v>
      </c>
      <c r="EU44" s="2">
        <v>12.62</v>
      </c>
      <c r="EV44" s="2">
        <v>0</v>
      </c>
      <c r="EW44" s="2">
        <v>0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95</v>
      </c>
      <c r="FY44" s="2">
        <v>65</v>
      </c>
      <c r="FZ44" s="2"/>
      <c r="GA44" s="2" t="s">
        <v>3</v>
      </c>
      <c r="GB44" s="2"/>
      <c r="GC44" s="2"/>
      <c r="GD44" s="2">
        <v>1</v>
      </c>
      <c r="GE44" s="2"/>
      <c r="GF44" s="2">
        <v>1588632647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26"/>
        <v>0</v>
      </c>
      <c r="GM44" s="2">
        <f t="shared" si="27"/>
        <v>2140.5700000000002</v>
      </c>
      <c r="GN44" s="2">
        <f t="shared" si="28"/>
        <v>2140.5700000000002</v>
      </c>
      <c r="GO44" s="2">
        <f t="shared" si="29"/>
        <v>0</v>
      </c>
      <c r="GP44" s="2">
        <f t="shared" si="30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31"/>
        <v>0</v>
      </c>
      <c r="GW44" s="2">
        <v>1</v>
      </c>
      <c r="GX44" s="2">
        <f t="shared" si="32"/>
        <v>0</v>
      </c>
      <c r="GY44" s="2"/>
      <c r="GZ44" s="2"/>
      <c r="HA44" s="2">
        <v>0</v>
      </c>
      <c r="HB44" s="2">
        <v>0</v>
      </c>
      <c r="HC44" s="2">
        <f t="shared" si="33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5">
      <c r="A45">
        <v>17</v>
      </c>
      <c r="B45">
        <v>1</v>
      </c>
      <c r="D45">
        <f>ROW(EtalonRes!A22)</f>
        <v>22</v>
      </c>
      <c r="E45" t="s">
        <v>75</v>
      </c>
      <c r="F45" t="s">
        <v>76</v>
      </c>
      <c r="G45" t="s">
        <v>77</v>
      </c>
      <c r="H45" t="s">
        <v>78</v>
      </c>
      <c r="I45">
        <v>8</v>
      </c>
      <c r="J45">
        <v>0</v>
      </c>
      <c r="K45">
        <v>8</v>
      </c>
      <c r="O45">
        <f t="shared" si="14"/>
        <v>23649.53</v>
      </c>
      <c r="P45">
        <f>ROUND((ROUND((AC45*AW45*I45),2)*BC45),2)</f>
        <v>0</v>
      </c>
      <c r="Q45">
        <f>(ROUND((ROUND(((ET45)*AV45*I45),2)*BB45),2)+ROUND((ROUND(((AE45-(EU45))*AV45*I45),2)*BS45),2))</f>
        <v>23649.53</v>
      </c>
      <c r="R45">
        <f>ROUND((ROUND((AE45*AV45*I45),2)*BS45),2)</f>
        <v>5689.1</v>
      </c>
      <c r="S45">
        <f>ROUND((ROUND((AF45*AV45*I45),2)*BA45),2)</f>
        <v>0</v>
      </c>
      <c r="T45">
        <f t="shared" si="15"/>
        <v>0</v>
      </c>
      <c r="U45">
        <f t="shared" si="16"/>
        <v>0</v>
      </c>
      <c r="V45">
        <f t="shared" si="17"/>
        <v>0</v>
      </c>
      <c r="W45">
        <f t="shared" si="18"/>
        <v>0</v>
      </c>
      <c r="X45">
        <f t="shared" si="58"/>
        <v>5404.65</v>
      </c>
      <c r="Y45">
        <f t="shared" si="59"/>
        <v>3697.92</v>
      </c>
      <c r="AA45">
        <v>80616687</v>
      </c>
      <c r="AB45">
        <f t="shared" si="19"/>
        <v>247.38</v>
      </c>
      <c r="AC45">
        <f t="shared" si="40"/>
        <v>0</v>
      </c>
      <c r="AD45">
        <f>ROUND((((ET45)-(EU45))+AE45),6)</f>
        <v>247.38</v>
      </c>
      <c r="AE45">
        <f t="shared" si="66"/>
        <v>12.62</v>
      </c>
      <c r="AF45">
        <f>ROUND((EV45),6)</f>
        <v>0</v>
      </c>
      <c r="AG45">
        <f t="shared" si="21"/>
        <v>0</v>
      </c>
      <c r="AH45">
        <f>(EW45)</f>
        <v>0</v>
      </c>
      <c r="AI45">
        <f t="shared" si="22"/>
        <v>0</v>
      </c>
      <c r="AJ45">
        <f t="shared" si="23"/>
        <v>0</v>
      </c>
      <c r="AK45">
        <v>247.38</v>
      </c>
      <c r="AL45">
        <v>0</v>
      </c>
      <c r="AM45">
        <v>247.38</v>
      </c>
      <c r="AN45">
        <v>12.62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95</v>
      </c>
      <c r="AU45">
        <v>65</v>
      </c>
      <c r="AV45">
        <v>1</v>
      </c>
      <c r="AW45">
        <v>1</v>
      </c>
      <c r="AZ45">
        <v>1</v>
      </c>
      <c r="BA45">
        <v>1</v>
      </c>
      <c r="BB45">
        <v>11.95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2</v>
      </c>
      <c r="BI45">
        <v>1</v>
      </c>
      <c r="BJ45" t="s">
        <v>79</v>
      </c>
      <c r="BM45">
        <v>400001</v>
      </c>
      <c r="BN45">
        <v>0</v>
      </c>
      <c r="BO45" t="s">
        <v>76</v>
      </c>
      <c r="BP45">
        <v>1</v>
      </c>
      <c r="BQ45">
        <v>190</v>
      </c>
      <c r="BR45">
        <v>0</v>
      </c>
      <c r="BS45">
        <v>56.35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95</v>
      </c>
      <c r="CA45">
        <v>65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24"/>
        <v>23649.53</v>
      </c>
      <c r="CQ45">
        <f>ROUND((ROUND((AC45*AW45*1),2)*BC45),2)</f>
        <v>0</v>
      </c>
      <c r="CR45">
        <f>(ROUND((ROUND(((ET45)*AV45*1),2)*BB45),2)+ROUND((ROUND(((AE45-(EU45))*AV45*1),2)*BS45),2))</f>
        <v>2956.19</v>
      </c>
      <c r="CS45">
        <f>ROUND((ROUND((AE45*AV45*1),2)*BS45),2)</f>
        <v>711.14</v>
      </c>
      <c r="CT45">
        <f>ROUND((ROUND((AF45*AV45*1),2)*BA45),2)</f>
        <v>0</v>
      </c>
      <c r="CU45">
        <f t="shared" si="48"/>
        <v>0</v>
      </c>
      <c r="CV45">
        <f>(AH45*AV45)</f>
        <v>0</v>
      </c>
      <c r="CW45">
        <f t="shared" si="50"/>
        <v>0</v>
      </c>
      <c r="CX45">
        <f t="shared" si="51"/>
        <v>0</v>
      </c>
      <c r="CY45">
        <f>(((S45+R45)*AT45)/100)</f>
        <v>5404.6450000000004</v>
      </c>
      <c r="CZ45">
        <f>(((S45+R45)*AU45)/100)</f>
        <v>3697.915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1011</v>
      </c>
      <c r="DV45" t="s">
        <v>78</v>
      </c>
      <c r="DW45" t="s">
        <v>78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80425789</v>
      </c>
      <c r="EF45">
        <v>190</v>
      </c>
      <c r="EG45" t="s">
        <v>80</v>
      </c>
      <c r="EH45">
        <v>0</v>
      </c>
      <c r="EI45" t="s">
        <v>3</v>
      </c>
      <c r="EJ45">
        <v>1</v>
      </c>
      <c r="EK45">
        <v>400001</v>
      </c>
      <c r="EL45" t="s">
        <v>81</v>
      </c>
      <c r="EM45" t="s">
        <v>82</v>
      </c>
      <c r="EO45" t="s">
        <v>3</v>
      </c>
      <c r="EQ45">
        <v>0</v>
      </c>
      <c r="ER45">
        <v>247.38</v>
      </c>
      <c r="ES45">
        <v>0</v>
      </c>
      <c r="ET45">
        <v>247.38</v>
      </c>
      <c r="EU45">
        <v>12.62</v>
      </c>
      <c r="EV45">
        <v>0</v>
      </c>
      <c r="EW45">
        <v>0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95</v>
      </c>
      <c r="FY45">
        <v>65</v>
      </c>
      <c r="GA45" t="s">
        <v>3</v>
      </c>
      <c r="GD45">
        <v>1</v>
      </c>
      <c r="GF45">
        <v>1588632647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26"/>
        <v>0</v>
      </c>
      <c r="GM45">
        <f t="shared" si="27"/>
        <v>32752.1</v>
      </c>
      <c r="GN45">
        <f t="shared" si="28"/>
        <v>32752.1</v>
      </c>
      <c r="GO45">
        <f t="shared" si="29"/>
        <v>0</v>
      </c>
      <c r="GP45">
        <f t="shared" si="30"/>
        <v>0</v>
      </c>
      <c r="GR45">
        <v>0</v>
      </c>
      <c r="GS45">
        <v>3</v>
      </c>
      <c r="GT45">
        <v>0</v>
      </c>
      <c r="GU45" t="s">
        <v>3</v>
      </c>
      <c r="GV45">
        <f t="shared" si="31"/>
        <v>0</v>
      </c>
      <c r="GW45">
        <v>1</v>
      </c>
      <c r="GX45">
        <f t="shared" si="32"/>
        <v>0</v>
      </c>
      <c r="HA45">
        <v>0</v>
      </c>
      <c r="HB45">
        <v>0</v>
      </c>
      <c r="HC45">
        <f t="shared" si="33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5">
      <c r="A46" s="2">
        <v>17</v>
      </c>
      <c r="B46" s="2">
        <v>1</v>
      </c>
      <c r="C46" s="2"/>
      <c r="D46" s="2">
        <f>ROW(EtalonRes!A23)</f>
        <v>23</v>
      </c>
      <c r="E46" s="2" t="s">
        <v>3</v>
      </c>
      <c r="F46" s="2" t="s">
        <v>45</v>
      </c>
      <c r="G46" s="2" t="s">
        <v>46</v>
      </c>
      <c r="H46" s="2" t="s">
        <v>47</v>
      </c>
      <c r="I46" s="2">
        <f>ROUND(ROUND(48,4),9)</f>
        <v>48</v>
      </c>
      <c r="J46" s="2">
        <v>0</v>
      </c>
      <c r="K46" s="2">
        <f>ROUND(ROUND(48,4),9)</f>
        <v>48</v>
      </c>
      <c r="L46" s="2"/>
      <c r="M46" s="2"/>
      <c r="N46" s="2"/>
      <c r="O46" s="2">
        <f t="shared" si="14"/>
        <v>94.85</v>
      </c>
      <c r="P46" s="2">
        <f t="shared" ref="P46:P67" si="69">ROUND(CQ46*I46,2)</f>
        <v>0</v>
      </c>
      <c r="Q46" s="2">
        <f t="shared" ref="Q46:Q67" si="70">ROUND(CR46*I46,2)</f>
        <v>0</v>
      </c>
      <c r="R46" s="2">
        <f t="shared" ref="R46:R67" si="71">ROUND(CS46*I46,2)</f>
        <v>0</v>
      </c>
      <c r="S46" s="2">
        <f t="shared" ref="S46:S67" si="72">ROUND(CT46*I46,2)</f>
        <v>94.85</v>
      </c>
      <c r="T46" s="2">
        <f t="shared" si="15"/>
        <v>0</v>
      </c>
      <c r="U46" s="2">
        <f t="shared" si="16"/>
        <v>5.9904000000000002</v>
      </c>
      <c r="V46" s="2">
        <f t="shared" si="17"/>
        <v>0</v>
      </c>
      <c r="W46" s="2">
        <f t="shared" si="18"/>
        <v>0</v>
      </c>
      <c r="X46" s="2">
        <f t="shared" si="58"/>
        <v>0</v>
      </c>
      <c r="Y46" s="2">
        <f t="shared" si="59"/>
        <v>0</v>
      </c>
      <c r="Z46" s="2"/>
      <c r="AA46" s="2">
        <v>-1</v>
      </c>
      <c r="AB46" s="2">
        <f t="shared" si="19"/>
        <v>1.976</v>
      </c>
      <c r="AC46" s="2">
        <f t="shared" si="40"/>
        <v>0</v>
      </c>
      <c r="AD46" s="2">
        <f t="shared" ref="AD46:AD67" si="73">ROUND((ET46),6)</f>
        <v>0</v>
      </c>
      <c r="AE46" s="2">
        <f t="shared" si="66"/>
        <v>0</v>
      </c>
      <c r="AF46" s="2">
        <f>ROUND((((EV46*1.3)*0.8)),6)</f>
        <v>1.976</v>
      </c>
      <c r="AG46" s="2">
        <f t="shared" si="21"/>
        <v>0</v>
      </c>
      <c r="AH46" s="2">
        <f>(((EW46*1.3)*0.8))</f>
        <v>0.12480000000000001</v>
      </c>
      <c r="AI46" s="2">
        <f t="shared" si="22"/>
        <v>0</v>
      </c>
      <c r="AJ46" s="2">
        <f t="shared" si="23"/>
        <v>0</v>
      </c>
      <c r="AK46" s="2">
        <v>1.9</v>
      </c>
      <c r="AL46" s="2">
        <v>0</v>
      </c>
      <c r="AM46" s="2">
        <v>0</v>
      </c>
      <c r="AN46" s="2">
        <v>0</v>
      </c>
      <c r="AO46" s="2">
        <v>1.9</v>
      </c>
      <c r="AP46" s="2">
        <v>0</v>
      </c>
      <c r="AQ46" s="2">
        <v>0.12</v>
      </c>
      <c r="AR46" s="2">
        <v>0</v>
      </c>
      <c r="AS46" s="2">
        <v>0</v>
      </c>
      <c r="AT46" s="2">
        <v>0</v>
      </c>
      <c r="AU46" s="2">
        <v>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0</v>
      </c>
      <c r="BJ46" s="2" t="s">
        <v>48</v>
      </c>
      <c r="BK46" s="2"/>
      <c r="BL46" s="2"/>
      <c r="BM46" s="2">
        <v>381</v>
      </c>
      <c r="BN46" s="2">
        <v>0</v>
      </c>
      <c r="BO46" s="2" t="s">
        <v>45</v>
      </c>
      <c r="BP46" s="2">
        <v>1</v>
      </c>
      <c r="BQ46" s="2">
        <v>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0</v>
      </c>
      <c r="CA46" s="2">
        <v>0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213</v>
      </c>
      <c r="CO46" s="2">
        <v>0</v>
      </c>
      <c r="CP46" s="2">
        <f t="shared" si="24"/>
        <v>94.85</v>
      </c>
      <c r="CQ46" s="2">
        <f t="shared" ref="CQ46:CQ67" si="74">AC46*BC46</f>
        <v>0</v>
      </c>
      <c r="CR46" s="2">
        <f t="shared" ref="CR46:CR67" si="75">AD46*BB46</f>
        <v>0</v>
      </c>
      <c r="CS46" s="2">
        <f t="shared" ref="CS46:CS67" si="76">AE46*BS46</f>
        <v>0</v>
      </c>
      <c r="CT46" s="2">
        <f t="shared" ref="CT46:CT67" si="77">AF46*BA46</f>
        <v>1.976</v>
      </c>
      <c r="CU46" s="2">
        <f t="shared" si="48"/>
        <v>0</v>
      </c>
      <c r="CV46" s="2">
        <f t="shared" ref="CV46:CV67" si="78">AH46</f>
        <v>0.12480000000000001</v>
      </c>
      <c r="CW46" s="2">
        <f t="shared" si="50"/>
        <v>0</v>
      </c>
      <c r="CX46" s="2">
        <f t="shared" si="51"/>
        <v>0</v>
      </c>
      <c r="CY46" s="2">
        <f>0</f>
        <v>0</v>
      </c>
      <c r="CZ46" s="2">
        <f>0</f>
        <v>0</v>
      </c>
      <c r="DA46" s="2"/>
      <c r="DB46" s="2">
        <v>19</v>
      </c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55</v>
      </c>
      <c r="DH46" s="2" t="s">
        <v>3</v>
      </c>
      <c r="DI46" s="2" t="s">
        <v>55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47</v>
      </c>
      <c r="DW46" s="2" t="s">
        <v>47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0</v>
      </c>
      <c r="EF46" s="2">
        <v>0</v>
      </c>
      <c r="EG46" s="2" t="s">
        <v>3</v>
      </c>
      <c r="EH46" s="2">
        <v>0</v>
      </c>
      <c r="EI46" s="2" t="s">
        <v>3</v>
      </c>
      <c r="EJ46" s="2">
        <v>0</v>
      </c>
      <c r="EK46" s="2">
        <v>381</v>
      </c>
      <c r="EL46" s="2" t="s">
        <v>3</v>
      </c>
      <c r="EM46" s="2" t="s">
        <v>3</v>
      </c>
      <c r="EN46" s="2"/>
      <c r="EO46" s="2" t="s">
        <v>56</v>
      </c>
      <c r="EP46" s="2"/>
      <c r="EQ46" s="2">
        <v>1024</v>
      </c>
      <c r="ER46" s="2">
        <v>1.9</v>
      </c>
      <c r="ES46" s="2">
        <v>0</v>
      </c>
      <c r="ET46" s="2">
        <v>0</v>
      </c>
      <c r="EU46" s="2">
        <v>0</v>
      </c>
      <c r="EV46" s="2">
        <v>1.9</v>
      </c>
      <c r="EW46" s="2">
        <v>0.12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0</v>
      </c>
      <c r="FY46" s="2">
        <v>0</v>
      </c>
      <c r="FZ46" s="2"/>
      <c r="GA46" s="2" t="s">
        <v>3</v>
      </c>
      <c r="GB46" s="2"/>
      <c r="GC46" s="2"/>
      <c r="GD46" s="2">
        <v>1</v>
      </c>
      <c r="GE46" s="2"/>
      <c r="GF46" s="2">
        <v>1299732268</v>
      </c>
      <c r="GG46" s="2">
        <v>2</v>
      </c>
      <c r="GH46" s="2">
        <v>1</v>
      </c>
      <c r="GI46" s="2">
        <v>2</v>
      </c>
      <c r="GJ46" s="2">
        <v>0</v>
      </c>
      <c r="GK46" s="2">
        <v>0</v>
      </c>
      <c r="GL46" s="2">
        <f t="shared" si="26"/>
        <v>0</v>
      </c>
      <c r="GM46" s="2">
        <f t="shared" si="27"/>
        <v>94.85</v>
      </c>
      <c r="GN46" s="2">
        <f t="shared" si="28"/>
        <v>94.85</v>
      </c>
      <c r="GO46" s="2">
        <f t="shared" si="29"/>
        <v>0</v>
      </c>
      <c r="GP46" s="2">
        <f t="shared" si="30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31"/>
        <v>0</v>
      </c>
      <c r="GW46" s="2">
        <v>1</v>
      </c>
      <c r="GX46" s="2">
        <f t="shared" si="32"/>
        <v>0</v>
      </c>
      <c r="GY46" s="2"/>
      <c r="GZ46" s="2"/>
      <c r="HA46" s="2">
        <v>0</v>
      </c>
      <c r="HB46" s="2">
        <v>0</v>
      </c>
      <c r="HC46" s="2">
        <f t="shared" si="33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5">
      <c r="A47">
        <v>17</v>
      </c>
      <c r="B47">
        <v>1</v>
      </c>
      <c r="D47">
        <f>ROW(EtalonRes!A24)</f>
        <v>24</v>
      </c>
      <c r="E47" t="s">
        <v>3</v>
      </c>
      <c r="F47" t="s">
        <v>45</v>
      </c>
      <c r="G47" t="s">
        <v>46</v>
      </c>
      <c r="H47" t="s">
        <v>47</v>
      </c>
      <c r="I47">
        <f>ROUND(ROUND(48,4),9)</f>
        <v>48</v>
      </c>
      <c r="J47">
        <v>0</v>
      </c>
      <c r="K47">
        <f>ROUND(ROUND(48,4),9)</f>
        <v>48</v>
      </c>
      <c r="O47">
        <f t="shared" si="14"/>
        <v>5344.68</v>
      </c>
      <c r="P47">
        <f t="shared" si="69"/>
        <v>0</v>
      </c>
      <c r="Q47">
        <f t="shared" si="70"/>
        <v>0</v>
      </c>
      <c r="R47">
        <f t="shared" si="71"/>
        <v>0</v>
      </c>
      <c r="S47">
        <f t="shared" si="72"/>
        <v>5344.68</v>
      </c>
      <c r="T47">
        <f t="shared" si="15"/>
        <v>0</v>
      </c>
      <c r="U47">
        <f t="shared" si="16"/>
        <v>5.9904000000000002</v>
      </c>
      <c r="V47">
        <f t="shared" si="17"/>
        <v>0</v>
      </c>
      <c r="W47">
        <f t="shared" si="18"/>
        <v>0</v>
      </c>
      <c r="X47">
        <f t="shared" si="58"/>
        <v>0</v>
      </c>
      <c r="Y47">
        <f t="shared" si="59"/>
        <v>0</v>
      </c>
      <c r="AA47">
        <v>-1</v>
      </c>
      <c r="AB47">
        <f t="shared" si="19"/>
        <v>1.976</v>
      </c>
      <c r="AC47">
        <f t="shared" si="40"/>
        <v>0</v>
      </c>
      <c r="AD47">
        <f t="shared" si="73"/>
        <v>0</v>
      </c>
      <c r="AE47">
        <f t="shared" si="66"/>
        <v>0</v>
      </c>
      <c r="AF47">
        <f>ROUND((((EV47*1.3)*0.8)),6)</f>
        <v>1.976</v>
      </c>
      <c r="AG47">
        <f t="shared" si="21"/>
        <v>0</v>
      </c>
      <c r="AH47">
        <f>(((EW47*1.3)*0.8))</f>
        <v>0.12480000000000001</v>
      </c>
      <c r="AI47">
        <f t="shared" si="22"/>
        <v>0</v>
      </c>
      <c r="AJ47">
        <f t="shared" si="23"/>
        <v>0</v>
      </c>
      <c r="AK47">
        <v>1.9</v>
      </c>
      <c r="AL47">
        <v>0</v>
      </c>
      <c r="AM47">
        <v>0</v>
      </c>
      <c r="AN47">
        <v>0</v>
      </c>
      <c r="AO47">
        <v>1.9</v>
      </c>
      <c r="AP47">
        <v>0</v>
      </c>
      <c r="AQ47">
        <v>0.12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56.35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0</v>
      </c>
      <c r="BJ47" t="s">
        <v>48</v>
      </c>
      <c r="BM47">
        <v>381</v>
      </c>
      <c r="BN47">
        <v>0</v>
      </c>
      <c r="BO47" t="s">
        <v>45</v>
      </c>
      <c r="BP47">
        <v>1</v>
      </c>
      <c r="BQ47">
        <v>0</v>
      </c>
      <c r="BR47">
        <v>0</v>
      </c>
      <c r="BS47">
        <v>56.35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213</v>
      </c>
      <c r="CO47">
        <v>0</v>
      </c>
      <c r="CP47">
        <f t="shared" si="24"/>
        <v>5344.68</v>
      </c>
      <c r="CQ47">
        <f t="shared" si="74"/>
        <v>0</v>
      </c>
      <c r="CR47">
        <f t="shared" si="75"/>
        <v>0</v>
      </c>
      <c r="CS47">
        <f t="shared" si="76"/>
        <v>0</v>
      </c>
      <c r="CT47">
        <f t="shared" si="77"/>
        <v>111.3476</v>
      </c>
      <c r="CU47">
        <f t="shared" si="48"/>
        <v>0</v>
      </c>
      <c r="CV47">
        <f t="shared" si="78"/>
        <v>0.12480000000000001</v>
      </c>
      <c r="CW47">
        <f t="shared" si="50"/>
        <v>0</v>
      </c>
      <c r="CX47">
        <f t="shared" si="51"/>
        <v>0</v>
      </c>
      <c r="CY47">
        <f>0</f>
        <v>0</v>
      </c>
      <c r="CZ47">
        <f>0</f>
        <v>0</v>
      </c>
      <c r="DB47">
        <v>21</v>
      </c>
      <c r="DC47" t="s">
        <v>3</v>
      </c>
      <c r="DD47" t="s">
        <v>3</v>
      </c>
      <c r="DE47" t="s">
        <v>3</v>
      </c>
      <c r="DF47" t="s">
        <v>3</v>
      </c>
      <c r="DG47" t="s">
        <v>55</v>
      </c>
      <c r="DH47" t="s">
        <v>3</v>
      </c>
      <c r="DI47" t="s">
        <v>55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47</v>
      </c>
      <c r="DW47" t="s">
        <v>47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0</v>
      </c>
      <c r="EF47">
        <v>0</v>
      </c>
      <c r="EG47" t="s">
        <v>3</v>
      </c>
      <c r="EH47">
        <v>0</v>
      </c>
      <c r="EI47" t="s">
        <v>3</v>
      </c>
      <c r="EJ47">
        <v>0</v>
      </c>
      <c r="EK47">
        <v>381</v>
      </c>
      <c r="EL47" t="s">
        <v>3</v>
      </c>
      <c r="EM47" t="s">
        <v>3</v>
      </c>
      <c r="EO47" t="s">
        <v>56</v>
      </c>
      <c r="EQ47">
        <v>1024</v>
      </c>
      <c r="ER47">
        <v>1.9</v>
      </c>
      <c r="ES47">
        <v>0</v>
      </c>
      <c r="ET47">
        <v>0</v>
      </c>
      <c r="EU47">
        <v>0</v>
      </c>
      <c r="EV47">
        <v>1.9</v>
      </c>
      <c r="EW47">
        <v>0.12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3</v>
      </c>
      <c r="GD47">
        <v>1</v>
      </c>
      <c r="GF47">
        <v>1299732268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26"/>
        <v>0</v>
      </c>
      <c r="GM47">
        <f t="shared" si="27"/>
        <v>5344.68</v>
      </c>
      <c r="GN47">
        <f t="shared" si="28"/>
        <v>5344.68</v>
      </c>
      <c r="GO47">
        <f t="shared" si="29"/>
        <v>0</v>
      </c>
      <c r="GP47">
        <f t="shared" si="30"/>
        <v>0</v>
      </c>
      <c r="GR47">
        <v>0</v>
      </c>
      <c r="GS47">
        <v>3</v>
      </c>
      <c r="GT47">
        <v>0</v>
      </c>
      <c r="GU47" t="s">
        <v>3</v>
      </c>
      <c r="GV47">
        <f t="shared" si="31"/>
        <v>0</v>
      </c>
      <c r="GW47">
        <v>1</v>
      </c>
      <c r="GX47">
        <f t="shared" si="32"/>
        <v>0</v>
      </c>
      <c r="HA47">
        <v>0</v>
      </c>
      <c r="HB47">
        <v>0</v>
      </c>
      <c r="HC47">
        <f t="shared" si="33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5">
      <c r="A48" s="2">
        <v>17</v>
      </c>
      <c r="B48" s="2">
        <v>1</v>
      </c>
      <c r="C48" s="2"/>
      <c r="D48" s="2">
        <f>ROW(EtalonRes!A25)</f>
        <v>25</v>
      </c>
      <c r="E48" s="2" t="s">
        <v>3</v>
      </c>
      <c r="F48" s="2" t="s">
        <v>83</v>
      </c>
      <c r="G48" s="2" t="s">
        <v>84</v>
      </c>
      <c r="H48" s="2" t="s">
        <v>85</v>
      </c>
      <c r="I48" s="2">
        <f>ROUND(ROUND(1,4),9)</f>
        <v>1</v>
      </c>
      <c r="J48" s="2">
        <v>0</v>
      </c>
      <c r="K48" s="2">
        <f>ROUND(ROUND(1,4),9)</f>
        <v>1</v>
      </c>
      <c r="L48" s="2"/>
      <c r="M48" s="2"/>
      <c r="N48" s="2"/>
      <c r="O48" s="2">
        <f t="shared" si="14"/>
        <v>428.63</v>
      </c>
      <c r="P48" s="2">
        <f t="shared" si="69"/>
        <v>0</v>
      </c>
      <c r="Q48" s="2">
        <f t="shared" si="70"/>
        <v>0</v>
      </c>
      <c r="R48" s="2">
        <f t="shared" si="71"/>
        <v>0</v>
      </c>
      <c r="S48" s="2">
        <f t="shared" si="72"/>
        <v>428.63</v>
      </c>
      <c r="T48" s="2">
        <f t="shared" si="15"/>
        <v>0</v>
      </c>
      <c r="U48" s="2">
        <f t="shared" si="16"/>
        <v>25.792000000000002</v>
      </c>
      <c r="V48" s="2">
        <f t="shared" si="17"/>
        <v>0</v>
      </c>
      <c r="W48" s="2">
        <f t="shared" si="18"/>
        <v>0</v>
      </c>
      <c r="X48" s="2">
        <f t="shared" si="58"/>
        <v>0</v>
      </c>
      <c r="Y48" s="2">
        <f t="shared" si="59"/>
        <v>0</v>
      </c>
      <c r="Z48" s="2"/>
      <c r="AA48" s="2">
        <v>-1</v>
      </c>
      <c r="AB48" s="2">
        <f t="shared" si="19"/>
        <v>428.62560000000002</v>
      </c>
      <c r="AC48" s="2">
        <f t="shared" si="40"/>
        <v>0</v>
      </c>
      <c r="AD48" s="2">
        <f t="shared" si="73"/>
        <v>0</v>
      </c>
      <c r="AE48" s="2">
        <f t="shared" si="66"/>
        <v>0</v>
      </c>
      <c r="AF48" s="2">
        <f>ROUND(((EV48*1.3*0.8)),6)</f>
        <v>428.62560000000002</v>
      </c>
      <c r="AG48" s="2">
        <f t="shared" si="21"/>
        <v>0</v>
      </c>
      <c r="AH48" s="2">
        <f>((EW48*1.3*0.8))</f>
        <v>25.792000000000002</v>
      </c>
      <c r="AI48" s="2">
        <f t="shared" si="22"/>
        <v>0</v>
      </c>
      <c r="AJ48" s="2">
        <f t="shared" si="23"/>
        <v>0</v>
      </c>
      <c r="AK48" s="2">
        <v>412.14</v>
      </c>
      <c r="AL48" s="2">
        <v>0</v>
      </c>
      <c r="AM48" s="2">
        <v>0</v>
      </c>
      <c r="AN48" s="2">
        <v>0</v>
      </c>
      <c r="AO48" s="2">
        <v>412.14</v>
      </c>
      <c r="AP48" s="2">
        <v>0</v>
      </c>
      <c r="AQ48" s="2">
        <v>24.8</v>
      </c>
      <c r="AR48" s="2">
        <v>0</v>
      </c>
      <c r="AS48" s="2">
        <v>0</v>
      </c>
      <c r="AT48" s="2">
        <v>0</v>
      </c>
      <c r="AU48" s="2">
        <v>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0</v>
      </c>
      <c r="BJ48" s="2" t="s">
        <v>86</v>
      </c>
      <c r="BK48" s="2"/>
      <c r="BL48" s="2"/>
      <c r="BM48" s="2">
        <v>381</v>
      </c>
      <c r="BN48" s="2">
        <v>0</v>
      </c>
      <c r="BO48" s="2" t="s">
        <v>83</v>
      </c>
      <c r="BP48" s="2">
        <v>1</v>
      </c>
      <c r="BQ48" s="2">
        <v>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0</v>
      </c>
      <c r="CA48" s="2">
        <v>0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24"/>
        <v>428.63</v>
      </c>
      <c r="CQ48" s="2">
        <f t="shared" si="74"/>
        <v>0</v>
      </c>
      <c r="CR48" s="2">
        <f t="shared" si="75"/>
        <v>0</v>
      </c>
      <c r="CS48" s="2">
        <f t="shared" si="76"/>
        <v>0</v>
      </c>
      <c r="CT48" s="2">
        <f t="shared" si="77"/>
        <v>428.62560000000002</v>
      </c>
      <c r="CU48" s="2">
        <f t="shared" si="48"/>
        <v>0</v>
      </c>
      <c r="CV48" s="2">
        <f t="shared" si="78"/>
        <v>25.792000000000002</v>
      </c>
      <c r="CW48" s="2">
        <f t="shared" si="50"/>
        <v>0</v>
      </c>
      <c r="CX48" s="2">
        <f t="shared" si="51"/>
        <v>0</v>
      </c>
      <c r="CY48" s="2">
        <f>0</f>
        <v>0</v>
      </c>
      <c r="CZ48" s="2">
        <f>0</f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87</v>
      </c>
      <c r="DH48" s="2" t="s">
        <v>3</v>
      </c>
      <c r="DI48" s="2" t="s">
        <v>87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85</v>
      </c>
      <c r="DW48" s="2" t="s">
        <v>85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0</v>
      </c>
      <c r="EF48" s="2">
        <v>0</v>
      </c>
      <c r="EG48" s="2" t="s">
        <v>3</v>
      </c>
      <c r="EH48" s="2">
        <v>0</v>
      </c>
      <c r="EI48" s="2" t="s">
        <v>3</v>
      </c>
      <c r="EJ48" s="2">
        <v>0</v>
      </c>
      <c r="EK48" s="2">
        <v>381</v>
      </c>
      <c r="EL48" s="2" t="s">
        <v>3</v>
      </c>
      <c r="EM48" s="2" t="s">
        <v>3</v>
      </c>
      <c r="EN48" s="2"/>
      <c r="EO48" s="2" t="s">
        <v>3</v>
      </c>
      <c r="EP48" s="2"/>
      <c r="EQ48" s="2">
        <v>1024</v>
      </c>
      <c r="ER48" s="2">
        <v>412.14</v>
      </c>
      <c r="ES48" s="2">
        <v>0</v>
      </c>
      <c r="ET48" s="2">
        <v>0</v>
      </c>
      <c r="EU48" s="2">
        <v>0</v>
      </c>
      <c r="EV48" s="2">
        <v>412.14</v>
      </c>
      <c r="EW48" s="2">
        <v>24.8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0</v>
      </c>
      <c r="FY48" s="2">
        <v>0</v>
      </c>
      <c r="FZ48" s="2"/>
      <c r="GA48" s="2" t="s">
        <v>3</v>
      </c>
      <c r="GB48" s="2"/>
      <c r="GC48" s="2"/>
      <c r="GD48" s="2">
        <v>1</v>
      </c>
      <c r="GE48" s="2"/>
      <c r="GF48" s="2">
        <v>1703739167</v>
      </c>
      <c r="GG48" s="2">
        <v>2</v>
      </c>
      <c r="GH48" s="2">
        <v>1</v>
      </c>
      <c r="GI48" s="2">
        <v>2</v>
      </c>
      <c r="GJ48" s="2">
        <v>0</v>
      </c>
      <c r="GK48" s="2">
        <v>0</v>
      </c>
      <c r="GL48" s="2">
        <f t="shared" si="26"/>
        <v>0</v>
      </c>
      <c r="GM48" s="2">
        <f t="shared" si="27"/>
        <v>428.63</v>
      </c>
      <c r="GN48" s="2">
        <f t="shared" si="28"/>
        <v>428.63</v>
      </c>
      <c r="GO48" s="2">
        <f t="shared" si="29"/>
        <v>0</v>
      </c>
      <c r="GP48" s="2">
        <f t="shared" si="30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31"/>
        <v>0</v>
      </c>
      <c r="GW48" s="2">
        <v>1</v>
      </c>
      <c r="GX48" s="2">
        <f t="shared" si="32"/>
        <v>0</v>
      </c>
      <c r="GY48" s="2"/>
      <c r="GZ48" s="2"/>
      <c r="HA48" s="2">
        <v>0</v>
      </c>
      <c r="HB48" s="2">
        <v>0</v>
      </c>
      <c r="HC48" s="2">
        <f t="shared" si="33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5">
      <c r="A49">
        <v>17</v>
      </c>
      <c r="B49">
        <v>1</v>
      </c>
      <c r="D49">
        <f>ROW(EtalonRes!A26)</f>
        <v>26</v>
      </c>
      <c r="E49" t="s">
        <v>3</v>
      </c>
      <c r="F49" t="s">
        <v>83</v>
      </c>
      <c r="G49" t="s">
        <v>84</v>
      </c>
      <c r="H49" t="s">
        <v>85</v>
      </c>
      <c r="I49">
        <f>ROUND(ROUND(1,4),9)</f>
        <v>1</v>
      </c>
      <c r="J49">
        <v>0</v>
      </c>
      <c r="K49">
        <f>ROUND(ROUND(1,4),9)</f>
        <v>1</v>
      </c>
      <c r="O49">
        <f t="shared" si="14"/>
        <v>24153.05</v>
      </c>
      <c r="P49">
        <f t="shared" si="69"/>
        <v>0</v>
      </c>
      <c r="Q49">
        <f t="shared" si="70"/>
        <v>0</v>
      </c>
      <c r="R49">
        <f t="shared" si="71"/>
        <v>0</v>
      </c>
      <c r="S49">
        <f t="shared" si="72"/>
        <v>24153.05</v>
      </c>
      <c r="T49">
        <f t="shared" si="15"/>
        <v>0</v>
      </c>
      <c r="U49">
        <f t="shared" si="16"/>
        <v>25.792000000000002</v>
      </c>
      <c r="V49">
        <f t="shared" si="17"/>
        <v>0</v>
      </c>
      <c r="W49">
        <f t="shared" si="18"/>
        <v>0</v>
      </c>
      <c r="X49">
        <f t="shared" si="58"/>
        <v>0</v>
      </c>
      <c r="Y49">
        <f t="shared" si="59"/>
        <v>0</v>
      </c>
      <c r="AA49">
        <v>-1</v>
      </c>
      <c r="AB49">
        <f t="shared" si="19"/>
        <v>428.62560000000002</v>
      </c>
      <c r="AC49">
        <f t="shared" si="40"/>
        <v>0</v>
      </c>
      <c r="AD49">
        <f t="shared" si="73"/>
        <v>0</v>
      </c>
      <c r="AE49">
        <f t="shared" si="66"/>
        <v>0</v>
      </c>
      <c r="AF49">
        <f>ROUND(((EV49*1.3*0.8)),6)</f>
        <v>428.62560000000002</v>
      </c>
      <c r="AG49">
        <f t="shared" si="21"/>
        <v>0</v>
      </c>
      <c r="AH49">
        <f>((EW49*1.3*0.8))</f>
        <v>25.792000000000002</v>
      </c>
      <c r="AI49">
        <f t="shared" si="22"/>
        <v>0</v>
      </c>
      <c r="AJ49">
        <f t="shared" si="23"/>
        <v>0</v>
      </c>
      <c r="AK49">
        <v>412.14</v>
      </c>
      <c r="AL49">
        <v>0</v>
      </c>
      <c r="AM49">
        <v>0</v>
      </c>
      <c r="AN49">
        <v>0</v>
      </c>
      <c r="AO49">
        <v>412.14</v>
      </c>
      <c r="AP49">
        <v>0</v>
      </c>
      <c r="AQ49">
        <v>24.8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56.35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0</v>
      </c>
      <c r="BJ49" t="s">
        <v>86</v>
      </c>
      <c r="BM49">
        <v>381</v>
      </c>
      <c r="BN49">
        <v>0</v>
      </c>
      <c r="BO49" t="s">
        <v>83</v>
      </c>
      <c r="BP49">
        <v>1</v>
      </c>
      <c r="BQ49">
        <v>0</v>
      </c>
      <c r="BR49">
        <v>0</v>
      </c>
      <c r="BS49">
        <v>56.35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24"/>
        <v>24153.05</v>
      </c>
      <c r="CQ49">
        <f t="shared" si="74"/>
        <v>0</v>
      </c>
      <c r="CR49">
        <f t="shared" si="75"/>
        <v>0</v>
      </c>
      <c r="CS49">
        <f t="shared" si="76"/>
        <v>0</v>
      </c>
      <c r="CT49">
        <f t="shared" si="77"/>
        <v>24153.05256</v>
      </c>
      <c r="CU49">
        <f t="shared" si="48"/>
        <v>0</v>
      </c>
      <c r="CV49">
        <f t="shared" si="78"/>
        <v>25.792000000000002</v>
      </c>
      <c r="CW49">
        <f t="shared" si="50"/>
        <v>0</v>
      </c>
      <c r="CX49">
        <f t="shared" si="51"/>
        <v>0</v>
      </c>
      <c r="CY49">
        <f>0</f>
        <v>0</v>
      </c>
      <c r="CZ49">
        <f>0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87</v>
      </c>
      <c r="DH49" t="s">
        <v>3</v>
      </c>
      <c r="DI49" t="s">
        <v>87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85</v>
      </c>
      <c r="DW49" t="s">
        <v>85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0</v>
      </c>
      <c r="EF49">
        <v>0</v>
      </c>
      <c r="EG49" t="s">
        <v>3</v>
      </c>
      <c r="EH49">
        <v>0</v>
      </c>
      <c r="EI49" t="s">
        <v>3</v>
      </c>
      <c r="EJ49">
        <v>0</v>
      </c>
      <c r="EK49">
        <v>381</v>
      </c>
      <c r="EL49" t="s">
        <v>3</v>
      </c>
      <c r="EM49" t="s">
        <v>3</v>
      </c>
      <c r="EO49" t="s">
        <v>3</v>
      </c>
      <c r="EQ49">
        <v>1024</v>
      </c>
      <c r="ER49">
        <v>412.14</v>
      </c>
      <c r="ES49">
        <v>0</v>
      </c>
      <c r="ET49">
        <v>0</v>
      </c>
      <c r="EU49">
        <v>0</v>
      </c>
      <c r="EV49">
        <v>412.14</v>
      </c>
      <c r="EW49">
        <v>24.8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3</v>
      </c>
      <c r="GD49">
        <v>1</v>
      </c>
      <c r="GF49">
        <v>1703739167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26"/>
        <v>0</v>
      </c>
      <c r="GM49">
        <f t="shared" si="27"/>
        <v>24153.05</v>
      </c>
      <c r="GN49">
        <f t="shared" si="28"/>
        <v>24153.05</v>
      </c>
      <c r="GO49">
        <f t="shared" si="29"/>
        <v>0</v>
      </c>
      <c r="GP49">
        <f t="shared" si="30"/>
        <v>0</v>
      </c>
      <c r="GR49">
        <v>0</v>
      </c>
      <c r="GS49">
        <v>3</v>
      </c>
      <c r="GT49">
        <v>0</v>
      </c>
      <c r="GU49" t="s">
        <v>3</v>
      </c>
      <c r="GV49">
        <f t="shared" si="31"/>
        <v>0</v>
      </c>
      <c r="GW49">
        <v>1</v>
      </c>
      <c r="GX49">
        <f t="shared" si="32"/>
        <v>0</v>
      </c>
      <c r="HA49">
        <v>0</v>
      </c>
      <c r="HB49">
        <v>0</v>
      </c>
      <c r="HC49">
        <f t="shared" si="33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5">
      <c r="A50" s="2">
        <v>17</v>
      </c>
      <c r="B50" s="2">
        <v>1</v>
      </c>
      <c r="C50" s="2"/>
      <c r="D50" s="2">
        <f>ROW(EtalonRes!A27)</f>
        <v>27</v>
      </c>
      <c r="E50" s="2" t="s">
        <v>3</v>
      </c>
      <c r="F50" s="2" t="s">
        <v>31</v>
      </c>
      <c r="G50" s="2" t="s">
        <v>32</v>
      </c>
      <c r="H50" s="2" t="s">
        <v>33</v>
      </c>
      <c r="I50" s="2">
        <f>ROUND(ROUND(2,4),9)</f>
        <v>2</v>
      </c>
      <c r="J50" s="2">
        <v>0</v>
      </c>
      <c r="K50" s="2">
        <f>ROUND(ROUND(2,4),9)</f>
        <v>2</v>
      </c>
      <c r="L50" s="2"/>
      <c r="M50" s="2"/>
      <c r="N50" s="2"/>
      <c r="O50" s="2">
        <f t="shared" si="14"/>
        <v>144.12</v>
      </c>
      <c r="P50" s="2">
        <f t="shared" si="69"/>
        <v>0</v>
      </c>
      <c r="Q50" s="2">
        <f t="shared" si="70"/>
        <v>0</v>
      </c>
      <c r="R50" s="2">
        <f t="shared" si="71"/>
        <v>0</v>
      </c>
      <c r="S50" s="2">
        <f t="shared" si="72"/>
        <v>144.12</v>
      </c>
      <c r="T50" s="2">
        <f t="shared" si="15"/>
        <v>0</v>
      </c>
      <c r="U50" s="2">
        <f t="shared" si="16"/>
        <v>8.9856000000000016</v>
      </c>
      <c r="V50" s="2">
        <f t="shared" si="17"/>
        <v>0</v>
      </c>
      <c r="W50" s="2">
        <f t="shared" si="18"/>
        <v>0</v>
      </c>
      <c r="X50" s="2">
        <f t="shared" si="58"/>
        <v>0</v>
      </c>
      <c r="Y50" s="2">
        <f t="shared" si="59"/>
        <v>0</v>
      </c>
      <c r="Z50" s="2"/>
      <c r="AA50" s="2">
        <v>-1</v>
      </c>
      <c r="AB50" s="2">
        <f t="shared" si="19"/>
        <v>72.061599999999999</v>
      </c>
      <c r="AC50" s="2">
        <f t="shared" si="40"/>
        <v>0</v>
      </c>
      <c r="AD50" s="2">
        <f t="shared" si="73"/>
        <v>0</v>
      </c>
      <c r="AE50" s="2">
        <f t="shared" si="66"/>
        <v>0</v>
      </c>
      <c r="AF50" s="2">
        <f t="shared" ref="AF50:AF55" si="79">ROUND((((EV50*1.3)*0.8)),6)</f>
        <v>72.061599999999999</v>
      </c>
      <c r="AG50" s="2">
        <f t="shared" si="21"/>
        <v>0</v>
      </c>
      <c r="AH50" s="2">
        <f t="shared" ref="AH50:AH55" si="80">(((EW50*1.3)*0.8))</f>
        <v>4.4928000000000008</v>
      </c>
      <c r="AI50" s="2">
        <f t="shared" si="22"/>
        <v>0</v>
      </c>
      <c r="AJ50" s="2">
        <f t="shared" si="23"/>
        <v>0</v>
      </c>
      <c r="AK50" s="2">
        <v>69.290000000000006</v>
      </c>
      <c r="AL50" s="2">
        <v>0</v>
      </c>
      <c r="AM50" s="2">
        <v>0</v>
      </c>
      <c r="AN50" s="2">
        <v>0</v>
      </c>
      <c r="AO50" s="2">
        <v>69.290000000000006</v>
      </c>
      <c r="AP50" s="2">
        <v>0</v>
      </c>
      <c r="AQ50" s="2">
        <v>4.32</v>
      </c>
      <c r="AR50" s="2">
        <v>0</v>
      </c>
      <c r="AS50" s="2">
        <v>0</v>
      </c>
      <c r="AT50" s="2">
        <v>0</v>
      </c>
      <c r="AU50" s="2">
        <v>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0</v>
      </c>
      <c r="BJ50" s="2" t="s">
        <v>34</v>
      </c>
      <c r="BK50" s="2"/>
      <c r="BL50" s="2"/>
      <c r="BM50" s="2">
        <v>381</v>
      </c>
      <c r="BN50" s="2">
        <v>0</v>
      </c>
      <c r="BO50" s="2" t="s">
        <v>31</v>
      </c>
      <c r="BP50" s="2">
        <v>1</v>
      </c>
      <c r="BQ50" s="2">
        <v>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0</v>
      </c>
      <c r="CA50" s="2">
        <v>0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213</v>
      </c>
      <c r="CO50" s="2">
        <v>0</v>
      </c>
      <c r="CP50" s="2">
        <f t="shared" si="24"/>
        <v>144.12</v>
      </c>
      <c r="CQ50" s="2">
        <f t="shared" si="74"/>
        <v>0</v>
      </c>
      <c r="CR50" s="2">
        <f t="shared" si="75"/>
        <v>0</v>
      </c>
      <c r="CS50" s="2">
        <f t="shared" si="76"/>
        <v>0</v>
      </c>
      <c r="CT50" s="2">
        <f t="shared" si="77"/>
        <v>72.061599999999999</v>
      </c>
      <c r="CU50" s="2">
        <f t="shared" si="48"/>
        <v>0</v>
      </c>
      <c r="CV50" s="2">
        <f t="shared" si="78"/>
        <v>4.4928000000000008</v>
      </c>
      <c r="CW50" s="2">
        <f t="shared" si="50"/>
        <v>0</v>
      </c>
      <c r="CX50" s="2">
        <f t="shared" si="51"/>
        <v>0</v>
      </c>
      <c r="CY50" s="2">
        <f>0</f>
        <v>0</v>
      </c>
      <c r="CZ50" s="2">
        <f>0</f>
        <v>0</v>
      </c>
      <c r="DA50" s="2"/>
      <c r="DB50" s="2">
        <v>23</v>
      </c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55</v>
      </c>
      <c r="DH50" s="2" t="s">
        <v>3</v>
      </c>
      <c r="DI50" s="2" t="s">
        <v>55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33</v>
      </c>
      <c r="DW50" s="2" t="s">
        <v>33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0</v>
      </c>
      <c r="EF50" s="2">
        <v>0</v>
      </c>
      <c r="EG50" s="2" t="s">
        <v>3</v>
      </c>
      <c r="EH50" s="2">
        <v>0</v>
      </c>
      <c r="EI50" s="2" t="s">
        <v>3</v>
      </c>
      <c r="EJ50" s="2">
        <v>0</v>
      </c>
      <c r="EK50" s="2">
        <v>381</v>
      </c>
      <c r="EL50" s="2" t="s">
        <v>3</v>
      </c>
      <c r="EM50" s="2" t="s">
        <v>3</v>
      </c>
      <c r="EN50" s="2"/>
      <c r="EO50" s="2" t="s">
        <v>56</v>
      </c>
      <c r="EP50" s="2"/>
      <c r="EQ50" s="2">
        <v>1024</v>
      </c>
      <c r="ER50" s="2">
        <v>69.290000000000006</v>
      </c>
      <c r="ES50" s="2">
        <v>0</v>
      </c>
      <c r="ET50" s="2">
        <v>0</v>
      </c>
      <c r="EU50" s="2">
        <v>0</v>
      </c>
      <c r="EV50" s="2">
        <v>69.290000000000006</v>
      </c>
      <c r="EW50" s="2">
        <v>4.32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0</v>
      </c>
      <c r="FY50" s="2">
        <v>0</v>
      </c>
      <c r="FZ50" s="2"/>
      <c r="GA50" s="2" t="s">
        <v>3</v>
      </c>
      <c r="GB50" s="2"/>
      <c r="GC50" s="2"/>
      <c r="GD50" s="2">
        <v>1</v>
      </c>
      <c r="GE50" s="2"/>
      <c r="GF50" s="2">
        <v>702221932</v>
      </c>
      <c r="GG50" s="2">
        <v>2</v>
      </c>
      <c r="GH50" s="2">
        <v>1</v>
      </c>
      <c r="GI50" s="2">
        <v>2</v>
      </c>
      <c r="GJ50" s="2">
        <v>0</v>
      </c>
      <c r="GK50" s="2">
        <v>0</v>
      </c>
      <c r="GL50" s="2">
        <f t="shared" si="26"/>
        <v>0</v>
      </c>
      <c r="GM50" s="2">
        <f t="shared" si="27"/>
        <v>144.12</v>
      </c>
      <c r="GN50" s="2">
        <f t="shared" si="28"/>
        <v>144.12</v>
      </c>
      <c r="GO50" s="2">
        <f t="shared" si="29"/>
        <v>0</v>
      </c>
      <c r="GP50" s="2">
        <f t="shared" si="30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31"/>
        <v>0</v>
      </c>
      <c r="GW50" s="2">
        <v>1</v>
      </c>
      <c r="GX50" s="2">
        <f t="shared" si="32"/>
        <v>0</v>
      </c>
      <c r="GY50" s="2"/>
      <c r="GZ50" s="2"/>
      <c r="HA50" s="2">
        <v>0</v>
      </c>
      <c r="HB50" s="2">
        <v>0</v>
      </c>
      <c r="HC50" s="2">
        <f t="shared" si="33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5">
      <c r="A51">
        <v>17</v>
      </c>
      <c r="B51">
        <v>1</v>
      </c>
      <c r="D51">
        <f>ROW(EtalonRes!A28)</f>
        <v>28</v>
      </c>
      <c r="E51" t="s">
        <v>3</v>
      </c>
      <c r="F51" t="s">
        <v>31</v>
      </c>
      <c r="G51" t="s">
        <v>32</v>
      </c>
      <c r="H51" t="s">
        <v>33</v>
      </c>
      <c r="I51">
        <f>ROUND(ROUND(2,4),9)</f>
        <v>2</v>
      </c>
      <c r="J51">
        <v>0</v>
      </c>
      <c r="K51">
        <f>ROUND(ROUND(2,4),9)</f>
        <v>2</v>
      </c>
      <c r="O51">
        <f t="shared" si="14"/>
        <v>8121.34</v>
      </c>
      <c r="P51">
        <f t="shared" si="69"/>
        <v>0</v>
      </c>
      <c r="Q51">
        <f t="shared" si="70"/>
        <v>0</v>
      </c>
      <c r="R51">
        <f t="shared" si="71"/>
        <v>0</v>
      </c>
      <c r="S51">
        <f t="shared" si="72"/>
        <v>8121.34</v>
      </c>
      <c r="T51">
        <f t="shared" si="15"/>
        <v>0</v>
      </c>
      <c r="U51">
        <f t="shared" si="16"/>
        <v>8.9856000000000016</v>
      </c>
      <c r="V51">
        <f t="shared" si="17"/>
        <v>0</v>
      </c>
      <c r="W51">
        <f t="shared" si="18"/>
        <v>0</v>
      </c>
      <c r="X51">
        <f t="shared" si="58"/>
        <v>0</v>
      </c>
      <c r="Y51">
        <f t="shared" si="59"/>
        <v>0</v>
      </c>
      <c r="AA51">
        <v>-1</v>
      </c>
      <c r="AB51">
        <f t="shared" si="19"/>
        <v>72.061599999999999</v>
      </c>
      <c r="AC51">
        <f t="shared" si="40"/>
        <v>0</v>
      </c>
      <c r="AD51">
        <f t="shared" si="73"/>
        <v>0</v>
      </c>
      <c r="AE51">
        <f t="shared" si="66"/>
        <v>0</v>
      </c>
      <c r="AF51">
        <f t="shared" si="79"/>
        <v>72.061599999999999</v>
      </c>
      <c r="AG51">
        <f t="shared" si="21"/>
        <v>0</v>
      </c>
      <c r="AH51">
        <f t="shared" si="80"/>
        <v>4.4928000000000008</v>
      </c>
      <c r="AI51">
        <f t="shared" si="22"/>
        <v>0</v>
      </c>
      <c r="AJ51">
        <f t="shared" si="23"/>
        <v>0</v>
      </c>
      <c r="AK51">
        <v>69.290000000000006</v>
      </c>
      <c r="AL51">
        <v>0</v>
      </c>
      <c r="AM51">
        <v>0</v>
      </c>
      <c r="AN51">
        <v>0</v>
      </c>
      <c r="AO51">
        <v>69.290000000000006</v>
      </c>
      <c r="AP51">
        <v>0</v>
      </c>
      <c r="AQ51">
        <v>4.32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56.35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0</v>
      </c>
      <c r="BJ51" t="s">
        <v>34</v>
      </c>
      <c r="BM51">
        <v>381</v>
      </c>
      <c r="BN51">
        <v>0</v>
      </c>
      <c r="BO51" t="s">
        <v>31</v>
      </c>
      <c r="BP51">
        <v>1</v>
      </c>
      <c r="BQ51">
        <v>0</v>
      </c>
      <c r="BR51">
        <v>0</v>
      </c>
      <c r="BS51">
        <v>56.35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213</v>
      </c>
      <c r="CO51">
        <v>0</v>
      </c>
      <c r="CP51">
        <f t="shared" si="24"/>
        <v>8121.34</v>
      </c>
      <c r="CQ51">
        <f t="shared" si="74"/>
        <v>0</v>
      </c>
      <c r="CR51">
        <f t="shared" si="75"/>
        <v>0</v>
      </c>
      <c r="CS51">
        <f t="shared" si="76"/>
        <v>0</v>
      </c>
      <c r="CT51">
        <f t="shared" si="77"/>
        <v>4060.6711599999999</v>
      </c>
      <c r="CU51">
        <f t="shared" si="48"/>
        <v>0</v>
      </c>
      <c r="CV51">
        <f t="shared" si="78"/>
        <v>4.4928000000000008</v>
      </c>
      <c r="CW51">
        <f t="shared" si="50"/>
        <v>0</v>
      </c>
      <c r="CX51">
        <f t="shared" si="51"/>
        <v>0</v>
      </c>
      <c r="CY51">
        <f>0</f>
        <v>0</v>
      </c>
      <c r="CZ51">
        <f>0</f>
        <v>0</v>
      </c>
      <c r="DB51">
        <v>25</v>
      </c>
      <c r="DC51" t="s">
        <v>3</v>
      </c>
      <c r="DD51" t="s">
        <v>3</v>
      </c>
      <c r="DE51" t="s">
        <v>3</v>
      </c>
      <c r="DF51" t="s">
        <v>3</v>
      </c>
      <c r="DG51" t="s">
        <v>55</v>
      </c>
      <c r="DH51" t="s">
        <v>3</v>
      </c>
      <c r="DI51" t="s">
        <v>55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33</v>
      </c>
      <c r="DW51" t="s">
        <v>33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0</v>
      </c>
      <c r="EF51">
        <v>0</v>
      </c>
      <c r="EG51" t="s">
        <v>3</v>
      </c>
      <c r="EH51">
        <v>0</v>
      </c>
      <c r="EI51" t="s">
        <v>3</v>
      </c>
      <c r="EJ51">
        <v>0</v>
      </c>
      <c r="EK51">
        <v>381</v>
      </c>
      <c r="EL51" t="s">
        <v>3</v>
      </c>
      <c r="EM51" t="s">
        <v>3</v>
      </c>
      <c r="EO51" t="s">
        <v>56</v>
      </c>
      <c r="EQ51">
        <v>1024</v>
      </c>
      <c r="ER51">
        <v>69.290000000000006</v>
      </c>
      <c r="ES51">
        <v>0</v>
      </c>
      <c r="ET51">
        <v>0</v>
      </c>
      <c r="EU51">
        <v>0</v>
      </c>
      <c r="EV51">
        <v>69.290000000000006</v>
      </c>
      <c r="EW51">
        <v>4.32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3</v>
      </c>
      <c r="GD51">
        <v>1</v>
      </c>
      <c r="GF51">
        <v>702221932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26"/>
        <v>0</v>
      </c>
      <c r="GM51">
        <f t="shared" si="27"/>
        <v>8121.34</v>
      </c>
      <c r="GN51">
        <f t="shared" si="28"/>
        <v>8121.34</v>
      </c>
      <c r="GO51">
        <f t="shared" si="29"/>
        <v>0</v>
      </c>
      <c r="GP51">
        <f t="shared" si="30"/>
        <v>0</v>
      </c>
      <c r="GR51">
        <v>0</v>
      </c>
      <c r="GS51">
        <v>3</v>
      </c>
      <c r="GT51">
        <v>0</v>
      </c>
      <c r="GU51" t="s">
        <v>3</v>
      </c>
      <c r="GV51">
        <f t="shared" si="31"/>
        <v>0</v>
      </c>
      <c r="GW51">
        <v>1</v>
      </c>
      <c r="GX51">
        <f t="shared" si="32"/>
        <v>0</v>
      </c>
      <c r="HA51">
        <v>0</v>
      </c>
      <c r="HB51">
        <v>0</v>
      </c>
      <c r="HC51">
        <f t="shared" si="33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5">
      <c r="A52" s="2">
        <v>17</v>
      </c>
      <c r="B52" s="2">
        <v>1</v>
      </c>
      <c r="C52" s="2"/>
      <c r="D52" s="2">
        <f>ROW(EtalonRes!A29)</f>
        <v>29</v>
      </c>
      <c r="E52" s="2" t="s">
        <v>3</v>
      </c>
      <c r="F52" s="2" t="s">
        <v>88</v>
      </c>
      <c r="G52" s="2" t="s">
        <v>89</v>
      </c>
      <c r="H52" s="2" t="s">
        <v>33</v>
      </c>
      <c r="I52" s="2">
        <f>ROUND(ROUND(2,4),9)</f>
        <v>2</v>
      </c>
      <c r="J52" s="2">
        <v>0</v>
      </c>
      <c r="K52" s="2">
        <f>ROUND(ROUND(2,4),9)</f>
        <v>2</v>
      </c>
      <c r="L52" s="2"/>
      <c r="M52" s="2"/>
      <c r="N52" s="2"/>
      <c r="O52" s="2">
        <f t="shared" si="14"/>
        <v>216.17</v>
      </c>
      <c r="P52" s="2">
        <f t="shared" si="69"/>
        <v>0</v>
      </c>
      <c r="Q52" s="2">
        <f t="shared" si="70"/>
        <v>0</v>
      </c>
      <c r="R52" s="2">
        <f t="shared" si="71"/>
        <v>0</v>
      </c>
      <c r="S52" s="2">
        <f t="shared" si="72"/>
        <v>216.17</v>
      </c>
      <c r="T52" s="2">
        <f t="shared" si="15"/>
        <v>0</v>
      </c>
      <c r="U52" s="2">
        <f t="shared" si="16"/>
        <v>13.478400000000002</v>
      </c>
      <c r="V52" s="2">
        <f t="shared" si="17"/>
        <v>0</v>
      </c>
      <c r="W52" s="2">
        <f t="shared" si="18"/>
        <v>0</v>
      </c>
      <c r="X52" s="2">
        <f t="shared" si="58"/>
        <v>0</v>
      </c>
      <c r="Y52" s="2">
        <f t="shared" si="59"/>
        <v>0</v>
      </c>
      <c r="Z52" s="2"/>
      <c r="AA52" s="2">
        <v>-1</v>
      </c>
      <c r="AB52" s="2">
        <f t="shared" si="19"/>
        <v>108.0872</v>
      </c>
      <c r="AC52" s="2">
        <f t="shared" si="40"/>
        <v>0</v>
      </c>
      <c r="AD52" s="2">
        <f t="shared" si="73"/>
        <v>0</v>
      </c>
      <c r="AE52" s="2">
        <f t="shared" si="66"/>
        <v>0</v>
      </c>
      <c r="AF52" s="2">
        <f t="shared" si="79"/>
        <v>108.0872</v>
      </c>
      <c r="AG52" s="2">
        <f t="shared" si="21"/>
        <v>0</v>
      </c>
      <c r="AH52" s="2">
        <f t="shared" si="80"/>
        <v>6.7392000000000012</v>
      </c>
      <c r="AI52" s="2">
        <f t="shared" si="22"/>
        <v>0</v>
      </c>
      <c r="AJ52" s="2">
        <f t="shared" si="23"/>
        <v>0</v>
      </c>
      <c r="AK52" s="2">
        <v>103.93</v>
      </c>
      <c r="AL52" s="2">
        <v>0</v>
      </c>
      <c r="AM52" s="2">
        <v>0</v>
      </c>
      <c r="AN52" s="2">
        <v>0</v>
      </c>
      <c r="AO52" s="2">
        <v>103.93</v>
      </c>
      <c r="AP52" s="2">
        <v>0</v>
      </c>
      <c r="AQ52" s="2">
        <v>6.48</v>
      </c>
      <c r="AR52" s="2">
        <v>0</v>
      </c>
      <c r="AS52" s="2">
        <v>0</v>
      </c>
      <c r="AT52" s="2">
        <v>0</v>
      </c>
      <c r="AU52" s="2">
        <v>0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0</v>
      </c>
      <c r="BJ52" s="2" t="s">
        <v>90</v>
      </c>
      <c r="BK52" s="2"/>
      <c r="BL52" s="2"/>
      <c r="BM52" s="2">
        <v>381</v>
      </c>
      <c r="BN52" s="2">
        <v>0</v>
      </c>
      <c r="BO52" s="2" t="s">
        <v>88</v>
      </c>
      <c r="BP52" s="2">
        <v>1</v>
      </c>
      <c r="BQ52" s="2">
        <v>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0</v>
      </c>
      <c r="CA52" s="2">
        <v>0</v>
      </c>
      <c r="CB52" s="2" t="s">
        <v>3</v>
      </c>
      <c r="CC52" s="2"/>
      <c r="CD52" s="2"/>
      <c r="CE52" s="2">
        <v>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213</v>
      </c>
      <c r="CO52" s="2">
        <v>0</v>
      </c>
      <c r="CP52" s="2">
        <f t="shared" si="24"/>
        <v>216.17</v>
      </c>
      <c r="CQ52" s="2">
        <f t="shared" si="74"/>
        <v>0</v>
      </c>
      <c r="CR52" s="2">
        <f t="shared" si="75"/>
        <v>0</v>
      </c>
      <c r="CS52" s="2">
        <f t="shared" si="76"/>
        <v>0</v>
      </c>
      <c r="CT52" s="2">
        <f t="shared" si="77"/>
        <v>108.0872</v>
      </c>
      <c r="CU52" s="2">
        <f t="shared" si="48"/>
        <v>0</v>
      </c>
      <c r="CV52" s="2">
        <f t="shared" si="78"/>
        <v>6.7392000000000012</v>
      </c>
      <c r="CW52" s="2">
        <f t="shared" si="50"/>
        <v>0</v>
      </c>
      <c r="CX52" s="2">
        <f t="shared" si="51"/>
        <v>0</v>
      </c>
      <c r="CY52" s="2">
        <f>0</f>
        <v>0</v>
      </c>
      <c r="CZ52" s="2">
        <f>0</f>
        <v>0</v>
      </c>
      <c r="DA52" s="2"/>
      <c r="DB52" s="2">
        <v>27</v>
      </c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55</v>
      </c>
      <c r="DH52" s="2" t="s">
        <v>3</v>
      </c>
      <c r="DI52" s="2" t="s">
        <v>55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33</v>
      </c>
      <c r="DW52" s="2" t="s">
        <v>33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0</v>
      </c>
      <c r="EF52" s="2">
        <v>0</v>
      </c>
      <c r="EG52" s="2" t="s">
        <v>3</v>
      </c>
      <c r="EH52" s="2">
        <v>0</v>
      </c>
      <c r="EI52" s="2" t="s">
        <v>3</v>
      </c>
      <c r="EJ52" s="2">
        <v>0</v>
      </c>
      <c r="EK52" s="2">
        <v>381</v>
      </c>
      <c r="EL52" s="2" t="s">
        <v>3</v>
      </c>
      <c r="EM52" s="2" t="s">
        <v>3</v>
      </c>
      <c r="EN52" s="2"/>
      <c r="EO52" s="2" t="s">
        <v>56</v>
      </c>
      <c r="EP52" s="2"/>
      <c r="EQ52" s="2">
        <v>1024</v>
      </c>
      <c r="ER52" s="2">
        <v>103.93</v>
      </c>
      <c r="ES52" s="2">
        <v>0</v>
      </c>
      <c r="ET52" s="2">
        <v>0</v>
      </c>
      <c r="EU52" s="2">
        <v>0</v>
      </c>
      <c r="EV52" s="2">
        <v>103.93</v>
      </c>
      <c r="EW52" s="2">
        <v>6.48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0</v>
      </c>
      <c r="FY52" s="2">
        <v>0</v>
      </c>
      <c r="FZ52" s="2"/>
      <c r="GA52" s="2" t="s">
        <v>3</v>
      </c>
      <c r="GB52" s="2"/>
      <c r="GC52" s="2"/>
      <c r="GD52" s="2">
        <v>1</v>
      </c>
      <c r="GE52" s="2"/>
      <c r="GF52" s="2">
        <v>-931724978</v>
      </c>
      <c r="GG52" s="2">
        <v>2</v>
      </c>
      <c r="GH52" s="2">
        <v>1</v>
      </c>
      <c r="GI52" s="2">
        <v>2</v>
      </c>
      <c r="GJ52" s="2">
        <v>0</v>
      </c>
      <c r="GK52" s="2">
        <v>0</v>
      </c>
      <c r="GL52" s="2">
        <f t="shared" si="26"/>
        <v>0</v>
      </c>
      <c r="GM52" s="2">
        <f t="shared" si="27"/>
        <v>216.17</v>
      </c>
      <c r="GN52" s="2">
        <f t="shared" si="28"/>
        <v>216.17</v>
      </c>
      <c r="GO52" s="2">
        <f t="shared" si="29"/>
        <v>0</v>
      </c>
      <c r="GP52" s="2">
        <f t="shared" si="30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31"/>
        <v>0</v>
      </c>
      <c r="GW52" s="2">
        <v>1</v>
      </c>
      <c r="GX52" s="2">
        <f t="shared" si="32"/>
        <v>0</v>
      </c>
      <c r="GY52" s="2"/>
      <c r="GZ52" s="2"/>
      <c r="HA52" s="2">
        <v>0</v>
      </c>
      <c r="HB52" s="2">
        <v>0</v>
      </c>
      <c r="HC52" s="2">
        <f t="shared" si="33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5">
      <c r="A53">
        <v>17</v>
      </c>
      <c r="B53">
        <v>1</v>
      </c>
      <c r="D53">
        <f>ROW(EtalonRes!A30)</f>
        <v>30</v>
      </c>
      <c r="E53" t="s">
        <v>3</v>
      </c>
      <c r="F53" t="s">
        <v>88</v>
      </c>
      <c r="G53" t="s">
        <v>89</v>
      </c>
      <c r="H53" t="s">
        <v>33</v>
      </c>
      <c r="I53">
        <f>ROUND(ROUND(2,4),9)</f>
        <v>2</v>
      </c>
      <c r="J53">
        <v>0</v>
      </c>
      <c r="K53">
        <f>ROUND(ROUND(2,4),9)</f>
        <v>2</v>
      </c>
      <c r="O53">
        <f t="shared" si="14"/>
        <v>12181.43</v>
      </c>
      <c r="P53">
        <f t="shared" si="69"/>
        <v>0</v>
      </c>
      <c r="Q53">
        <f t="shared" si="70"/>
        <v>0</v>
      </c>
      <c r="R53">
        <f t="shared" si="71"/>
        <v>0</v>
      </c>
      <c r="S53">
        <f t="shared" si="72"/>
        <v>12181.43</v>
      </c>
      <c r="T53">
        <f t="shared" si="15"/>
        <v>0</v>
      </c>
      <c r="U53">
        <f t="shared" si="16"/>
        <v>13.478400000000002</v>
      </c>
      <c r="V53">
        <f t="shared" si="17"/>
        <v>0</v>
      </c>
      <c r="W53">
        <f t="shared" si="18"/>
        <v>0</v>
      </c>
      <c r="X53">
        <f t="shared" si="58"/>
        <v>0</v>
      </c>
      <c r="Y53">
        <f t="shared" si="59"/>
        <v>0</v>
      </c>
      <c r="AA53">
        <v>-1</v>
      </c>
      <c r="AB53">
        <f t="shared" si="19"/>
        <v>108.0872</v>
      </c>
      <c r="AC53">
        <f t="shared" si="40"/>
        <v>0</v>
      </c>
      <c r="AD53">
        <f t="shared" si="73"/>
        <v>0</v>
      </c>
      <c r="AE53">
        <f t="shared" si="66"/>
        <v>0</v>
      </c>
      <c r="AF53">
        <f t="shared" si="79"/>
        <v>108.0872</v>
      </c>
      <c r="AG53">
        <f t="shared" si="21"/>
        <v>0</v>
      </c>
      <c r="AH53">
        <f t="shared" si="80"/>
        <v>6.7392000000000012</v>
      </c>
      <c r="AI53">
        <f t="shared" si="22"/>
        <v>0</v>
      </c>
      <c r="AJ53">
        <f t="shared" si="23"/>
        <v>0</v>
      </c>
      <c r="AK53">
        <v>103.93</v>
      </c>
      <c r="AL53">
        <v>0</v>
      </c>
      <c r="AM53">
        <v>0</v>
      </c>
      <c r="AN53">
        <v>0</v>
      </c>
      <c r="AO53">
        <v>103.93</v>
      </c>
      <c r="AP53">
        <v>0</v>
      </c>
      <c r="AQ53">
        <v>6.48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56.35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0</v>
      </c>
      <c r="BJ53" t="s">
        <v>90</v>
      </c>
      <c r="BM53">
        <v>381</v>
      </c>
      <c r="BN53">
        <v>0</v>
      </c>
      <c r="BO53" t="s">
        <v>88</v>
      </c>
      <c r="BP53">
        <v>1</v>
      </c>
      <c r="BQ53">
        <v>0</v>
      </c>
      <c r="BR53">
        <v>0</v>
      </c>
      <c r="BS53">
        <v>56.35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213</v>
      </c>
      <c r="CO53">
        <v>0</v>
      </c>
      <c r="CP53">
        <f t="shared" si="24"/>
        <v>12181.43</v>
      </c>
      <c r="CQ53">
        <f t="shared" si="74"/>
        <v>0</v>
      </c>
      <c r="CR53">
        <f t="shared" si="75"/>
        <v>0</v>
      </c>
      <c r="CS53">
        <f t="shared" si="76"/>
        <v>0</v>
      </c>
      <c r="CT53">
        <f t="shared" si="77"/>
        <v>6090.7137199999997</v>
      </c>
      <c r="CU53">
        <f t="shared" si="48"/>
        <v>0</v>
      </c>
      <c r="CV53">
        <f t="shared" si="78"/>
        <v>6.7392000000000012</v>
      </c>
      <c r="CW53">
        <f t="shared" si="50"/>
        <v>0</v>
      </c>
      <c r="CX53">
        <f t="shared" si="51"/>
        <v>0</v>
      </c>
      <c r="CY53">
        <f>0</f>
        <v>0</v>
      </c>
      <c r="CZ53">
        <f>0</f>
        <v>0</v>
      </c>
      <c r="DB53">
        <v>29</v>
      </c>
      <c r="DC53" t="s">
        <v>3</v>
      </c>
      <c r="DD53" t="s">
        <v>3</v>
      </c>
      <c r="DE53" t="s">
        <v>3</v>
      </c>
      <c r="DF53" t="s">
        <v>3</v>
      </c>
      <c r="DG53" t="s">
        <v>55</v>
      </c>
      <c r="DH53" t="s">
        <v>3</v>
      </c>
      <c r="DI53" t="s">
        <v>55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33</v>
      </c>
      <c r="DW53" t="s">
        <v>33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0</v>
      </c>
      <c r="EF53">
        <v>0</v>
      </c>
      <c r="EG53" t="s">
        <v>3</v>
      </c>
      <c r="EH53">
        <v>0</v>
      </c>
      <c r="EI53" t="s">
        <v>3</v>
      </c>
      <c r="EJ53">
        <v>0</v>
      </c>
      <c r="EK53">
        <v>381</v>
      </c>
      <c r="EL53" t="s">
        <v>3</v>
      </c>
      <c r="EM53" t="s">
        <v>3</v>
      </c>
      <c r="EO53" t="s">
        <v>56</v>
      </c>
      <c r="EQ53">
        <v>1024</v>
      </c>
      <c r="ER53">
        <v>103.93</v>
      </c>
      <c r="ES53">
        <v>0</v>
      </c>
      <c r="ET53">
        <v>0</v>
      </c>
      <c r="EU53">
        <v>0</v>
      </c>
      <c r="EV53">
        <v>103.93</v>
      </c>
      <c r="EW53">
        <v>6.48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0</v>
      </c>
      <c r="FY53">
        <v>0</v>
      </c>
      <c r="GA53" t="s">
        <v>3</v>
      </c>
      <c r="GD53">
        <v>1</v>
      </c>
      <c r="GF53">
        <v>-931724978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 t="shared" si="26"/>
        <v>0</v>
      </c>
      <c r="GM53">
        <f t="shared" si="27"/>
        <v>12181.43</v>
      </c>
      <c r="GN53">
        <f t="shared" si="28"/>
        <v>12181.43</v>
      </c>
      <c r="GO53">
        <f t="shared" si="29"/>
        <v>0</v>
      </c>
      <c r="GP53">
        <f t="shared" si="30"/>
        <v>0</v>
      </c>
      <c r="GR53">
        <v>0</v>
      </c>
      <c r="GS53">
        <v>3</v>
      </c>
      <c r="GT53">
        <v>0</v>
      </c>
      <c r="GU53" t="s">
        <v>3</v>
      </c>
      <c r="GV53">
        <f t="shared" si="31"/>
        <v>0</v>
      </c>
      <c r="GW53">
        <v>1</v>
      </c>
      <c r="GX53">
        <f t="shared" si="32"/>
        <v>0</v>
      </c>
      <c r="HA53">
        <v>0</v>
      </c>
      <c r="HB53">
        <v>0</v>
      </c>
      <c r="HC53">
        <f t="shared" si="33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5">
      <c r="A54" s="2">
        <v>17</v>
      </c>
      <c r="B54" s="2">
        <v>1</v>
      </c>
      <c r="C54" s="2"/>
      <c r="D54" s="2">
        <f>ROW(EtalonRes!A31)</f>
        <v>31</v>
      </c>
      <c r="E54" s="2" t="s">
        <v>3</v>
      </c>
      <c r="F54" s="2" t="s">
        <v>91</v>
      </c>
      <c r="G54" s="2" t="s">
        <v>92</v>
      </c>
      <c r="H54" s="2" t="s">
        <v>33</v>
      </c>
      <c r="I54" s="2">
        <f>ROUND(ROUND(8,4),9)</f>
        <v>8</v>
      </c>
      <c r="J54" s="2">
        <v>0</v>
      </c>
      <c r="K54" s="2">
        <f>ROUND(ROUND(8,4),9)</f>
        <v>8</v>
      </c>
      <c r="L54" s="2"/>
      <c r="M54" s="2"/>
      <c r="N54" s="2"/>
      <c r="O54" s="2">
        <f t="shared" si="14"/>
        <v>106.41</v>
      </c>
      <c r="P54" s="2">
        <f t="shared" si="69"/>
        <v>0</v>
      </c>
      <c r="Q54" s="2">
        <f t="shared" si="70"/>
        <v>0</v>
      </c>
      <c r="R54" s="2">
        <f t="shared" si="71"/>
        <v>0</v>
      </c>
      <c r="S54" s="2">
        <f t="shared" si="72"/>
        <v>106.41</v>
      </c>
      <c r="T54" s="2">
        <f t="shared" si="15"/>
        <v>0</v>
      </c>
      <c r="U54" s="2">
        <f t="shared" si="16"/>
        <v>8.6528000000000009</v>
      </c>
      <c r="V54" s="2">
        <f t="shared" si="17"/>
        <v>0</v>
      </c>
      <c r="W54" s="2">
        <f t="shared" si="18"/>
        <v>0</v>
      </c>
      <c r="X54" s="2">
        <f t="shared" si="58"/>
        <v>0</v>
      </c>
      <c r="Y54" s="2">
        <f t="shared" si="59"/>
        <v>0</v>
      </c>
      <c r="Z54" s="2"/>
      <c r="AA54" s="2">
        <v>-1</v>
      </c>
      <c r="AB54" s="2">
        <f t="shared" si="19"/>
        <v>13.301600000000001</v>
      </c>
      <c r="AC54" s="2">
        <f t="shared" si="40"/>
        <v>0</v>
      </c>
      <c r="AD54" s="2">
        <f t="shared" si="73"/>
        <v>0</v>
      </c>
      <c r="AE54" s="2">
        <f t="shared" si="66"/>
        <v>0</v>
      </c>
      <c r="AF54" s="2">
        <f t="shared" si="79"/>
        <v>13.301600000000001</v>
      </c>
      <c r="AG54" s="2">
        <f t="shared" si="21"/>
        <v>0</v>
      </c>
      <c r="AH54" s="2">
        <f t="shared" si="80"/>
        <v>1.0816000000000001</v>
      </c>
      <c r="AI54" s="2">
        <f t="shared" si="22"/>
        <v>0</v>
      </c>
      <c r="AJ54" s="2">
        <f t="shared" si="23"/>
        <v>0</v>
      </c>
      <c r="AK54" s="2">
        <v>12.79</v>
      </c>
      <c r="AL54" s="2">
        <v>0</v>
      </c>
      <c r="AM54" s="2">
        <v>0</v>
      </c>
      <c r="AN54" s="2">
        <v>0</v>
      </c>
      <c r="AO54" s="2">
        <v>12.79</v>
      </c>
      <c r="AP54" s="2">
        <v>0</v>
      </c>
      <c r="AQ54" s="2">
        <v>1.04</v>
      </c>
      <c r="AR54" s="2">
        <v>0</v>
      </c>
      <c r="AS54" s="2">
        <v>0</v>
      </c>
      <c r="AT54" s="2">
        <v>0</v>
      </c>
      <c r="AU54" s="2">
        <v>0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0</v>
      </c>
      <c r="BJ54" s="2" t="s">
        <v>93</v>
      </c>
      <c r="BK54" s="2"/>
      <c r="BL54" s="2"/>
      <c r="BM54" s="2">
        <v>381</v>
      </c>
      <c r="BN54" s="2">
        <v>0</v>
      </c>
      <c r="BO54" s="2" t="s">
        <v>91</v>
      </c>
      <c r="BP54" s="2">
        <v>1</v>
      </c>
      <c r="BQ54" s="2">
        <v>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0</v>
      </c>
      <c r="CA54" s="2">
        <v>0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213</v>
      </c>
      <c r="CO54" s="2">
        <v>0</v>
      </c>
      <c r="CP54" s="2">
        <f t="shared" si="24"/>
        <v>106.41</v>
      </c>
      <c r="CQ54" s="2">
        <f t="shared" si="74"/>
        <v>0</v>
      </c>
      <c r="CR54" s="2">
        <f t="shared" si="75"/>
        <v>0</v>
      </c>
      <c r="CS54" s="2">
        <f t="shared" si="76"/>
        <v>0</v>
      </c>
      <c r="CT54" s="2">
        <f t="shared" si="77"/>
        <v>13.301600000000001</v>
      </c>
      <c r="CU54" s="2">
        <f t="shared" si="48"/>
        <v>0</v>
      </c>
      <c r="CV54" s="2">
        <f t="shared" si="78"/>
        <v>1.0816000000000001</v>
      </c>
      <c r="CW54" s="2">
        <f t="shared" si="50"/>
        <v>0</v>
      </c>
      <c r="CX54" s="2">
        <f t="shared" si="51"/>
        <v>0</v>
      </c>
      <c r="CY54" s="2">
        <f>0</f>
        <v>0</v>
      </c>
      <c r="CZ54" s="2">
        <f>0</f>
        <v>0</v>
      </c>
      <c r="DA54" s="2"/>
      <c r="DB54" s="2">
        <v>31</v>
      </c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55</v>
      </c>
      <c r="DH54" s="2" t="s">
        <v>3</v>
      </c>
      <c r="DI54" s="2" t="s">
        <v>55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33</v>
      </c>
      <c r="DW54" s="2" t="s">
        <v>33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0</v>
      </c>
      <c r="EF54" s="2">
        <v>0</v>
      </c>
      <c r="EG54" s="2" t="s">
        <v>3</v>
      </c>
      <c r="EH54" s="2">
        <v>0</v>
      </c>
      <c r="EI54" s="2" t="s">
        <v>3</v>
      </c>
      <c r="EJ54" s="2">
        <v>0</v>
      </c>
      <c r="EK54" s="2">
        <v>381</v>
      </c>
      <c r="EL54" s="2" t="s">
        <v>3</v>
      </c>
      <c r="EM54" s="2" t="s">
        <v>3</v>
      </c>
      <c r="EN54" s="2"/>
      <c r="EO54" s="2" t="s">
        <v>56</v>
      </c>
      <c r="EP54" s="2"/>
      <c r="EQ54" s="2">
        <v>1024</v>
      </c>
      <c r="ER54" s="2">
        <v>12.79</v>
      </c>
      <c r="ES54" s="2">
        <v>0</v>
      </c>
      <c r="ET54" s="2">
        <v>0</v>
      </c>
      <c r="EU54" s="2">
        <v>0</v>
      </c>
      <c r="EV54" s="2">
        <v>12.79</v>
      </c>
      <c r="EW54" s="2">
        <v>1.04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0</v>
      </c>
      <c r="FY54" s="2">
        <v>0</v>
      </c>
      <c r="FZ54" s="2"/>
      <c r="GA54" s="2" t="s">
        <v>3</v>
      </c>
      <c r="GB54" s="2"/>
      <c r="GC54" s="2"/>
      <c r="GD54" s="2">
        <v>1</v>
      </c>
      <c r="GE54" s="2"/>
      <c r="GF54" s="2">
        <v>477851702</v>
      </c>
      <c r="GG54" s="2">
        <v>2</v>
      </c>
      <c r="GH54" s="2">
        <v>1</v>
      </c>
      <c r="GI54" s="2">
        <v>2</v>
      </c>
      <c r="GJ54" s="2">
        <v>0</v>
      </c>
      <c r="GK54" s="2">
        <v>0</v>
      </c>
      <c r="GL54" s="2">
        <f t="shared" si="26"/>
        <v>0</v>
      </c>
      <c r="GM54" s="2">
        <f t="shared" si="27"/>
        <v>106.41</v>
      </c>
      <c r="GN54" s="2">
        <f t="shared" si="28"/>
        <v>106.41</v>
      </c>
      <c r="GO54" s="2">
        <f t="shared" si="29"/>
        <v>0</v>
      </c>
      <c r="GP54" s="2">
        <f t="shared" si="30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31"/>
        <v>0</v>
      </c>
      <c r="GW54" s="2">
        <v>1</v>
      </c>
      <c r="GX54" s="2">
        <f t="shared" si="32"/>
        <v>0</v>
      </c>
      <c r="GY54" s="2"/>
      <c r="GZ54" s="2"/>
      <c r="HA54" s="2">
        <v>0</v>
      </c>
      <c r="HB54" s="2">
        <v>0</v>
      </c>
      <c r="HC54" s="2">
        <f t="shared" si="33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5">
      <c r="A55">
        <v>17</v>
      </c>
      <c r="B55">
        <v>1</v>
      </c>
      <c r="D55">
        <f>ROW(EtalonRes!A32)</f>
        <v>32</v>
      </c>
      <c r="E55" t="s">
        <v>3</v>
      </c>
      <c r="F55" t="s">
        <v>91</v>
      </c>
      <c r="G55" t="s">
        <v>92</v>
      </c>
      <c r="H55" t="s">
        <v>33</v>
      </c>
      <c r="I55">
        <f>ROUND(ROUND(8,4),9)</f>
        <v>8</v>
      </c>
      <c r="J55">
        <v>0</v>
      </c>
      <c r="K55">
        <f>ROUND(ROUND(8,4),9)</f>
        <v>8</v>
      </c>
      <c r="O55">
        <f t="shared" si="14"/>
        <v>5996.36</v>
      </c>
      <c r="P55">
        <f t="shared" si="69"/>
        <v>0</v>
      </c>
      <c r="Q55">
        <f t="shared" si="70"/>
        <v>0</v>
      </c>
      <c r="R55">
        <f t="shared" si="71"/>
        <v>0</v>
      </c>
      <c r="S55">
        <f t="shared" si="72"/>
        <v>5996.36</v>
      </c>
      <c r="T55">
        <f t="shared" si="15"/>
        <v>0</v>
      </c>
      <c r="U55">
        <f t="shared" si="16"/>
        <v>8.6528000000000009</v>
      </c>
      <c r="V55">
        <f t="shared" si="17"/>
        <v>0</v>
      </c>
      <c r="W55">
        <f t="shared" si="18"/>
        <v>0</v>
      </c>
      <c r="X55">
        <f t="shared" si="58"/>
        <v>0</v>
      </c>
      <c r="Y55">
        <f t="shared" si="59"/>
        <v>0</v>
      </c>
      <c r="AA55">
        <v>-1</v>
      </c>
      <c r="AB55">
        <f t="shared" si="19"/>
        <v>13.301600000000001</v>
      </c>
      <c r="AC55">
        <f t="shared" si="40"/>
        <v>0</v>
      </c>
      <c r="AD55">
        <f t="shared" si="73"/>
        <v>0</v>
      </c>
      <c r="AE55">
        <f t="shared" si="66"/>
        <v>0</v>
      </c>
      <c r="AF55">
        <f t="shared" si="79"/>
        <v>13.301600000000001</v>
      </c>
      <c r="AG55">
        <f t="shared" si="21"/>
        <v>0</v>
      </c>
      <c r="AH55">
        <f t="shared" si="80"/>
        <v>1.0816000000000001</v>
      </c>
      <c r="AI55">
        <f t="shared" si="22"/>
        <v>0</v>
      </c>
      <c r="AJ55">
        <f t="shared" si="23"/>
        <v>0</v>
      </c>
      <c r="AK55">
        <v>12.79</v>
      </c>
      <c r="AL55">
        <v>0</v>
      </c>
      <c r="AM55">
        <v>0</v>
      </c>
      <c r="AN55">
        <v>0</v>
      </c>
      <c r="AO55">
        <v>12.79</v>
      </c>
      <c r="AP55">
        <v>0</v>
      </c>
      <c r="AQ55">
        <v>1.04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56.35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0</v>
      </c>
      <c r="BJ55" t="s">
        <v>93</v>
      </c>
      <c r="BM55">
        <v>381</v>
      </c>
      <c r="BN55">
        <v>0</v>
      </c>
      <c r="BO55" t="s">
        <v>91</v>
      </c>
      <c r="BP55">
        <v>1</v>
      </c>
      <c r="BQ55">
        <v>0</v>
      </c>
      <c r="BR55">
        <v>0</v>
      </c>
      <c r="BS55">
        <v>56.35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213</v>
      </c>
      <c r="CO55">
        <v>0</v>
      </c>
      <c r="CP55">
        <f t="shared" si="24"/>
        <v>5996.36</v>
      </c>
      <c r="CQ55">
        <f t="shared" si="74"/>
        <v>0</v>
      </c>
      <c r="CR55">
        <f t="shared" si="75"/>
        <v>0</v>
      </c>
      <c r="CS55">
        <f t="shared" si="76"/>
        <v>0</v>
      </c>
      <c r="CT55">
        <f t="shared" si="77"/>
        <v>749.54516000000001</v>
      </c>
      <c r="CU55">
        <f t="shared" si="48"/>
        <v>0</v>
      </c>
      <c r="CV55">
        <f t="shared" si="78"/>
        <v>1.0816000000000001</v>
      </c>
      <c r="CW55">
        <f t="shared" si="50"/>
        <v>0</v>
      </c>
      <c r="CX55">
        <f t="shared" si="51"/>
        <v>0</v>
      </c>
      <c r="CY55">
        <f>0</f>
        <v>0</v>
      </c>
      <c r="CZ55">
        <f>0</f>
        <v>0</v>
      </c>
      <c r="DB55">
        <v>33</v>
      </c>
      <c r="DC55" t="s">
        <v>3</v>
      </c>
      <c r="DD55" t="s">
        <v>3</v>
      </c>
      <c r="DE55" t="s">
        <v>3</v>
      </c>
      <c r="DF55" t="s">
        <v>3</v>
      </c>
      <c r="DG55" t="s">
        <v>55</v>
      </c>
      <c r="DH55" t="s">
        <v>3</v>
      </c>
      <c r="DI55" t="s">
        <v>55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33</v>
      </c>
      <c r="DW55" t="s">
        <v>33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0</v>
      </c>
      <c r="EF55">
        <v>0</v>
      </c>
      <c r="EG55" t="s">
        <v>3</v>
      </c>
      <c r="EH55">
        <v>0</v>
      </c>
      <c r="EI55" t="s">
        <v>3</v>
      </c>
      <c r="EJ55">
        <v>0</v>
      </c>
      <c r="EK55">
        <v>381</v>
      </c>
      <c r="EL55" t="s">
        <v>3</v>
      </c>
      <c r="EM55" t="s">
        <v>3</v>
      </c>
      <c r="EO55" t="s">
        <v>56</v>
      </c>
      <c r="EQ55">
        <v>1024</v>
      </c>
      <c r="ER55">
        <v>12.79</v>
      </c>
      <c r="ES55">
        <v>0</v>
      </c>
      <c r="ET55">
        <v>0</v>
      </c>
      <c r="EU55">
        <v>0</v>
      </c>
      <c r="EV55">
        <v>12.79</v>
      </c>
      <c r="EW55">
        <v>1.04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3</v>
      </c>
      <c r="GD55">
        <v>1</v>
      </c>
      <c r="GF55">
        <v>477851702</v>
      </c>
      <c r="GG55">
        <v>2</v>
      </c>
      <c r="GH55">
        <v>1</v>
      </c>
      <c r="GI55">
        <v>2</v>
      </c>
      <c r="GJ55">
        <v>0</v>
      </c>
      <c r="GK55">
        <v>0</v>
      </c>
      <c r="GL55">
        <f t="shared" si="26"/>
        <v>0</v>
      </c>
      <c r="GM55">
        <f t="shared" si="27"/>
        <v>5996.36</v>
      </c>
      <c r="GN55">
        <f t="shared" si="28"/>
        <v>5996.36</v>
      </c>
      <c r="GO55">
        <f t="shared" si="29"/>
        <v>0</v>
      </c>
      <c r="GP55">
        <f t="shared" si="30"/>
        <v>0</v>
      </c>
      <c r="GR55">
        <v>0</v>
      </c>
      <c r="GS55">
        <v>3</v>
      </c>
      <c r="GT55">
        <v>0</v>
      </c>
      <c r="GU55" t="s">
        <v>3</v>
      </c>
      <c r="GV55">
        <f t="shared" si="31"/>
        <v>0</v>
      </c>
      <c r="GW55">
        <v>1</v>
      </c>
      <c r="GX55">
        <f t="shared" si="32"/>
        <v>0</v>
      </c>
      <c r="HA55">
        <v>0</v>
      </c>
      <c r="HB55">
        <v>0</v>
      </c>
      <c r="HC55">
        <f t="shared" si="33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5">
      <c r="A56" s="2">
        <v>17</v>
      </c>
      <c r="B56" s="2">
        <v>1</v>
      </c>
      <c r="C56" s="2"/>
      <c r="D56" s="2">
        <f>ROW(EtalonRes!A33)</f>
        <v>33</v>
      </c>
      <c r="E56" s="2" t="s">
        <v>3</v>
      </c>
      <c r="F56" s="2" t="s">
        <v>94</v>
      </c>
      <c r="G56" s="2" t="s">
        <v>95</v>
      </c>
      <c r="H56" s="2" t="s">
        <v>33</v>
      </c>
      <c r="I56" s="2">
        <f>ROUND(ROUND(6,4),9)</f>
        <v>6</v>
      </c>
      <c r="J56" s="2">
        <v>0</v>
      </c>
      <c r="K56" s="2">
        <f>ROUND(ROUND(6,4),9)</f>
        <v>6</v>
      </c>
      <c r="L56" s="2"/>
      <c r="M56" s="2"/>
      <c r="N56" s="2"/>
      <c r="O56" s="2">
        <f t="shared" si="14"/>
        <v>93.35</v>
      </c>
      <c r="P56" s="2">
        <f t="shared" si="69"/>
        <v>0</v>
      </c>
      <c r="Q56" s="2">
        <f t="shared" si="70"/>
        <v>0</v>
      </c>
      <c r="R56" s="2">
        <f t="shared" si="71"/>
        <v>0</v>
      </c>
      <c r="S56" s="2">
        <f t="shared" si="72"/>
        <v>93.35</v>
      </c>
      <c r="T56" s="2">
        <f t="shared" si="15"/>
        <v>0</v>
      </c>
      <c r="U56" s="2">
        <f t="shared" si="16"/>
        <v>6.4896000000000011</v>
      </c>
      <c r="V56" s="2">
        <f t="shared" si="17"/>
        <v>0</v>
      </c>
      <c r="W56" s="2">
        <f t="shared" si="18"/>
        <v>0</v>
      </c>
      <c r="X56" s="2">
        <f t="shared" si="58"/>
        <v>0</v>
      </c>
      <c r="Y56" s="2">
        <f t="shared" si="59"/>
        <v>0</v>
      </c>
      <c r="Z56" s="2"/>
      <c r="AA56" s="2">
        <v>-1</v>
      </c>
      <c r="AB56" s="2">
        <f t="shared" si="19"/>
        <v>15.558400000000001</v>
      </c>
      <c r="AC56" s="2">
        <f t="shared" si="40"/>
        <v>0</v>
      </c>
      <c r="AD56" s="2">
        <f t="shared" si="73"/>
        <v>0</v>
      </c>
      <c r="AE56" s="2">
        <f t="shared" si="66"/>
        <v>0</v>
      </c>
      <c r="AF56" s="2">
        <f>ROUND(((EV56*1.3*0.8)),6)</f>
        <v>15.558400000000001</v>
      </c>
      <c r="AG56" s="2">
        <f t="shared" si="21"/>
        <v>0</v>
      </c>
      <c r="AH56" s="2">
        <f>((EW56*1.3*0.8))</f>
        <v>1.0816000000000001</v>
      </c>
      <c r="AI56" s="2">
        <f t="shared" si="22"/>
        <v>0</v>
      </c>
      <c r="AJ56" s="2">
        <f t="shared" si="23"/>
        <v>0</v>
      </c>
      <c r="AK56" s="2">
        <v>14.96</v>
      </c>
      <c r="AL56" s="2">
        <v>0</v>
      </c>
      <c r="AM56" s="2">
        <v>0</v>
      </c>
      <c r="AN56" s="2">
        <v>0</v>
      </c>
      <c r="AO56" s="2">
        <v>14.96</v>
      </c>
      <c r="AP56" s="2">
        <v>0</v>
      </c>
      <c r="AQ56" s="2">
        <v>1.04</v>
      </c>
      <c r="AR56" s="2">
        <v>0</v>
      </c>
      <c r="AS56" s="2">
        <v>0</v>
      </c>
      <c r="AT56" s="2">
        <v>0</v>
      </c>
      <c r="AU56" s="2">
        <v>0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0</v>
      </c>
      <c r="BI56" s="2">
        <v>0</v>
      </c>
      <c r="BJ56" s="2" t="s">
        <v>96</v>
      </c>
      <c r="BK56" s="2"/>
      <c r="BL56" s="2"/>
      <c r="BM56" s="2">
        <v>381</v>
      </c>
      <c r="BN56" s="2">
        <v>0</v>
      </c>
      <c r="BO56" s="2" t="s">
        <v>94</v>
      </c>
      <c r="BP56" s="2">
        <v>1</v>
      </c>
      <c r="BQ56" s="2">
        <v>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0</v>
      </c>
      <c r="CA56" s="2">
        <v>0</v>
      </c>
      <c r="CB56" s="2" t="s">
        <v>3</v>
      </c>
      <c r="CC56" s="2"/>
      <c r="CD56" s="2"/>
      <c r="CE56" s="2">
        <v>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24"/>
        <v>93.35</v>
      </c>
      <c r="CQ56" s="2">
        <f t="shared" si="74"/>
        <v>0</v>
      </c>
      <c r="CR56" s="2">
        <f t="shared" si="75"/>
        <v>0</v>
      </c>
      <c r="CS56" s="2">
        <f t="shared" si="76"/>
        <v>0</v>
      </c>
      <c r="CT56" s="2">
        <f t="shared" si="77"/>
        <v>15.558400000000001</v>
      </c>
      <c r="CU56" s="2">
        <f t="shared" si="48"/>
        <v>0</v>
      </c>
      <c r="CV56" s="2">
        <f t="shared" si="78"/>
        <v>1.0816000000000001</v>
      </c>
      <c r="CW56" s="2">
        <f t="shared" si="50"/>
        <v>0</v>
      </c>
      <c r="CX56" s="2">
        <f t="shared" si="51"/>
        <v>0</v>
      </c>
      <c r="CY56" s="2">
        <f>0</f>
        <v>0</v>
      </c>
      <c r="CZ56" s="2">
        <f>0</f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87</v>
      </c>
      <c r="DH56" s="2" t="s">
        <v>3</v>
      </c>
      <c r="DI56" s="2" t="s">
        <v>87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1013</v>
      </c>
      <c r="DV56" s="2" t="s">
        <v>33</v>
      </c>
      <c r="DW56" s="2" t="s">
        <v>33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0</v>
      </c>
      <c r="EF56" s="2">
        <v>0</v>
      </c>
      <c r="EG56" s="2" t="s">
        <v>3</v>
      </c>
      <c r="EH56" s="2">
        <v>0</v>
      </c>
      <c r="EI56" s="2" t="s">
        <v>3</v>
      </c>
      <c r="EJ56" s="2">
        <v>0</v>
      </c>
      <c r="EK56" s="2">
        <v>381</v>
      </c>
      <c r="EL56" s="2" t="s">
        <v>3</v>
      </c>
      <c r="EM56" s="2" t="s">
        <v>3</v>
      </c>
      <c r="EN56" s="2"/>
      <c r="EO56" s="2" t="s">
        <v>3</v>
      </c>
      <c r="EP56" s="2"/>
      <c r="EQ56" s="2">
        <v>1024</v>
      </c>
      <c r="ER56" s="2">
        <v>14.96</v>
      </c>
      <c r="ES56" s="2">
        <v>0</v>
      </c>
      <c r="ET56" s="2">
        <v>0</v>
      </c>
      <c r="EU56" s="2">
        <v>0</v>
      </c>
      <c r="EV56" s="2">
        <v>14.96</v>
      </c>
      <c r="EW56" s="2">
        <v>1.04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0</v>
      </c>
      <c r="FY56" s="2">
        <v>0</v>
      </c>
      <c r="FZ56" s="2"/>
      <c r="GA56" s="2" t="s">
        <v>3</v>
      </c>
      <c r="GB56" s="2"/>
      <c r="GC56" s="2"/>
      <c r="GD56" s="2">
        <v>1</v>
      </c>
      <c r="GE56" s="2"/>
      <c r="GF56" s="2">
        <v>1671846910</v>
      </c>
      <c r="GG56" s="2">
        <v>2</v>
      </c>
      <c r="GH56" s="2">
        <v>1</v>
      </c>
      <c r="GI56" s="2">
        <v>2</v>
      </c>
      <c r="GJ56" s="2">
        <v>0</v>
      </c>
      <c r="GK56" s="2">
        <v>0</v>
      </c>
      <c r="GL56" s="2">
        <f t="shared" si="26"/>
        <v>0</v>
      </c>
      <c r="GM56" s="2">
        <f t="shared" si="27"/>
        <v>93.35</v>
      </c>
      <c r="GN56" s="2">
        <f t="shared" si="28"/>
        <v>93.35</v>
      </c>
      <c r="GO56" s="2">
        <f t="shared" si="29"/>
        <v>0</v>
      </c>
      <c r="GP56" s="2">
        <f t="shared" si="30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31"/>
        <v>0</v>
      </c>
      <c r="GW56" s="2">
        <v>1</v>
      </c>
      <c r="GX56" s="2">
        <f t="shared" si="32"/>
        <v>0</v>
      </c>
      <c r="GY56" s="2"/>
      <c r="GZ56" s="2"/>
      <c r="HA56" s="2">
        <v>0</v>
      </c>
      <c r="HB56" s="2">
        <v>0</v>
      </c>
      <c r="HC56" s="2">
        <f t="shared" si="33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5">
      <c r="A57">
        <v>17</v>
      </c>
      <c r="B57">
        <v>1</v>
      </c>
      <c r="D57">
        <f>ROW(EtalonRes!A34)</f>
        <v>34</v>
      </c>
      <c r="E57" t="s">
        <v>3</v>
      </c>
      <c r="F57" t="s">
        <v>94</v>
      </c>
      <c r="G57" t="s">
        <v>95</v>
      </c>
      <c r="H57" t="s">
        <v>33</v>
      </c>
      <c r="I57">
        <f>ROUND(ROUND(6,4),9)</f>
        <v>6</v>
      </c>
      <c r="J57">
        <v>0</v>
      </c>
      <c r="K57">
        <f>ROUND(ROUND(6,4),9)</f>
        <v>6</v>
      </c>
      <c r="O57">
        <f t="shared" si="14"/>
        <v>5260.3</v>
      </c>
      <c r="P57">
        <f t="shared" si="69"/>
        <v>0</v>
      </c>
      <c r="Q57">
        <f t="shared" si="70"/>
        <v>0</v>
      </c>
      <c r="R57">
        <f t="shared" si="71"/>
        <v>0</v>
      </c>
      <c r="S57">
        <f t="shared" si="72"/>
        <v>5260.3</v>
      </c>
      <c r="T57">
        <f t="shared" si="15"/>
        <v>0</v>
      </c>
      <c r="U57">
        <f t="shared" si="16"/>
        <v>6.4896000000000011</v>
      </c>
      <c r="V57">
        <f t="shared" si="17"/>
        <v>0</v>
      </c>
      <c r="W57">
        <f t="shared" si="18"/>
        <v>0</v>
      </c>
      <c r="X57">
        <f t="shared" si="58"/>
        <v>0</v>
      </c>
      <c r="Y57">
        <f t="shared" si="59"/>
        <v>0</v>
      </c>
      <c r="AA57">
        <v>-1</v>
      </c>
      <c r="AB57">
        <f t="shared" si="19"/>
        <v>15.558400000000001</v>
      </c>
      <c r="AC57">
        <f t="shared" si="40"/>
        <v>0</v>
      </c>
      <c r="AD57">
        <f t="shared" si="73"/>
        <v>0</v>
      </c>
      <c r="AE57">
        <f t="shared" si="66"/>
        <v>0</v>
      </c>
      <c r="AF57">
        <f>ROUND(((EV57*1.3*0.8)),6)</f>
        <v>15.558400000000001</v>
      </c>
      <c r="AG57">
        <f t="shared" si="21"/>
        <v>0</v>
      </c>
      <c r="AH57">
        <f>((EW57*1.3*0.8))</f>
        <v>1.0816000000000001</v>
      </c>
      <c r="AI57">
        <f t="shared" si="22"/>
        <v>0</v>
      </c>
      <c r="AJ57">
        <f t="shared" si="23"/>
        <v>0</v>
      </c>
      <c r="AK57">
        <v>14.96</v>
      </c>
      <c r="AL57">
        <v>0</v>
      </c>
      <c r="AM57">
        <v>0</v>
      </c>
      <c r="AN57">
        <v>0</v>
      </c>
      <c r="AO57">
        <v>14.96</v>
      </c>
      <c r="AP57">
        <v>0</v>
      </c>
      <c r="AQ57">
        <v>1.04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56.35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0</v>
      </c>
      <c r="BJ57" t="s">
        <v>96</v>
      </c>
      <c r="BM57">
        <v>381</v>
      </c>
      <c r="BN57">
        <v>0</v>
      </c>
      <c r="BO57" t="s">
        <v>94</v>
      </c>
      <c r="BP57">
        <v>1</v>
      </c>
      <c r="BQ57">
        <v>0</v>
      </c>
      <c r="BR57">
        <v>0</v>
      </c>
      <c r="BS57">
        <v>56.35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24"/>
        <v>5260.3</v>
      </c>
      <c r="CQ57">
        <f t="shared" si="74"/>
        <v>0</v>
      </c>
      <c r="CR57">
        <f t="shared" si="75"/>
        <v>0</v>
      </c>
      <c r="CS57">
        <f t="shared" si="76"/>
        <v>0</v>
      </c>
      <c r="CT57">
        <f t="shared" si="77"/>
        <v>876.71584000000007</v>
      </c>
      <c r="CU57">
        <f t="shared" si="48"/>
        <v>0</v>
      </c>
      <c r="CV57">
        <f t="shared" si="78"/>
        <v>1.0816000000000001</v>
      </c>
      <c r="CW57">
        <f t="shared" si="50"/>
        <v>0</v>
      </c>
      <c r="CX57">
        <f t="shared" si="51"/>
        <v>0</v>
      </c>
      <c r="CY57">
        <f>0</f>
        <v>0</v>
      </c>
      <c r="CZ57">
        <f>0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87</v>
      </c>
      <c r="DH57" t="s">
        <v>3</v>
      </c>
      <c r="DI57" t="s">
        <v>87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33</v>
      </c>
      <c r="DW57" t="s">
        <v>33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0</v>
      </c>
      <c r="EF57">
        <v>0</v>
      </c>
      <c r="EG57" t="s">
        <v>3</v>
      </c>
      <c r="EH57">
        <v>0</v>
      </c>
      <c r="EI57" t="s">
        <v>3</v>
      </c>
      <c r="EJ57">
        <v>0</v>
      </c>
      <c r="EK57">
        <v>381</v>
      </c>
      <c r="EL57" t="s">
        <v>3</v>
      </c>
      <c r="EM57" t="s">
        <v>3</v>
      </c>
      <c r="EO57" t="s">
        <v>3</v>
      </c>
      <c r="EQ57">
        <v>1024</v>
      </c>
      <c r="ER57">
        <v>14.96</v>
      </c>
      <c r="ES57">
        <v>0</v>
      </c>
      <c r="ET57">
        <v>0</v>
      </c>
      <c r="EU57">
        <v>0</v>
      </c>
      <c r="EV57">
        <v>14.96</v>
      </c>
      <c r="EW57">
        <v>1.04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3</v>
      </c>
      <c r="GD57">
        <v>1</v>
      </c>
      <c r="GF57">
        <v>1671846910</v>
      </c>
      <c r="GG57">
        <v>2</v>
      </c>
      <c r="GH57">
        <v>1</v>
      </c>
      <c r="GI57">
        <v>2</v>
      </c>
      <c r="GJ57">
        <v>0</v>
      </c>
      <c r="GK57">
        <v>0</v>
      </c>
      <c r="GL57">
        <f t="shared" si="26"/>
        <v>0</v>
      </c>
      <c r="GM57">
        <f t="shared" si="27"/>
        <v>5260.3</v>
      </c>
      <c r="GN57">
        <f t="shared" si="28"/>
        <v>5260.3</v>
      </c>
      <c r="GO57">
        <f t="shared" si="29"/>
        <v>0</v>
      </c>
      <c r="GP57">
        <f t="shared" si="30"/>
        <v>0</v>
      </c>
      <c r="GR57">
        <v>0</v>
      </c>
      <c r="GS57">
        <v>3</v>
      </c>
      <c r="GT57">
        <v>0</v>
      </c>
      <c r="GU57" t="s">
        <v>3</v>
      </c>
      <c r="GV57">
        <f t="shared" si="31"/>
        <v>0</v>
      </c>
      <c r="GW57">
        <v>1</v>
      </c>
      <c r="GX57">
        <f t="shared" si="32"/>
        <v>0</v>
      </c>
      <c r="HA57">
        <v>0</v>
      </c>
      <c r="HB57">
        <v>0</v>
      </c>
      <c r="HC57">
        <f t="shared" si="33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55" x14ac:dyDescent="0.25">
      <c r="A58" s="2">
        <v>17</v>
      </c>
      <c r="B58" s="2">
        <v>1</v>
      </c>
      <c r="C58" s="2"/>
      <c r="D58" s="2">
        <f>ROW(EtalonRes!A35)</f>
        <v>35</v>
      </c>
      <c r="E58" s="2" t="s">
        <v>3</v>
      </c>
      <c r="F58" s="2" t="s">
        <v>97</v>
      </c>
      <c r="G58" s="2" t="s">
        <v>98</v>
      </c>
      <c r="H58" s="2" t="s">
        <v>33</v>
      </c>
      <c r="I58" s="2">
        <f>ROUND(ROUND(4,4),9)</f>
        <v>4</v>
      </c>
      <c r="J58" s="2">
        <v>0</v>
      </c>
      <c r="K58" s="2">
        <f>ROUND(ROUND(4,4),9)</f>
        <v>4</v>
      </c>
      <c r="L58" s="2"/>
      <c r="M58" s="2"/>
      <c r="N58" s="2"/>
      <c r="O58" s="2">
        <f t="shared" si="14"/>
        <v>215.49</v>
      </c>
      <c r="P58" s="2">
        <f t="shared" si="69"/>
        <v>0</v>
      </c>
      <c r="Q58" s="2">
        <f t="shared" si="70"/>
        <v>0</v>
      </c>
      <c r="R58" s="2">
        <f t="shared" si="71"/>
        <v>0</v>
      </c>
      <c r="S58" s="2">
        <f t="shared" si="72"/>
        <v>215.49</v>
      </c>
      <c r="T58" s="2">
        <f t="shared" si="15"/>
        <v>0</v>
      </c>
      <c r="U58" s="2">
        <f t="shared" si="16"/>
        <v>14.976000000000003</v>
      </c>
      <c r="V58" s="2">
        <f t="shared" si="17"/>
        <v>0</v>
      </c>
      <c r="W58" s="2">
        <f t="shared" si="18"/>
        <v>0</v>
      </c>
      <c r="X58" s="2">
        <f t="shared" si="58"/>
        <v>0</v>
      </c>
      <c r="Y58" s="2">
        <f t="shared" si="59"/>
        <v>0</v>
      </c>
      <c r="Z58" s="2"/>
      <c r="AA58" s="2">
        <v>-1</v>
      </c>
      <c r="AB58" s="2">
        <f t="shared" si="19"/>
        <v>53.872</v>
      </c>
      <c r="AC58" s="2">
        <f t="shared" si="40"/>
        <v>0</v>
      </c>
      <c r="AD58" s="2">
        <f t="shared" si="73"/>
        <v>0</v>
      </c>
      <c r="AE58" s="2">
        <f t="shared" si="66"/>
        <v>0</v>
      </c>
      <c r="AF58" s="2">
        <f>ROUND(((EV58*0.8*1.3)),6)</f>
        <v>53.872</v>
      </c>
      <c r="AG58" s="2">
        <f t="shared" si="21"/>
        <v>0</v>
      </c>
      <c r="AH58" s="2">
        <f>((EW58*0.8*1.3))</f>
        <v>3.7440000000000007</v>
      </c>
      <c r="AI58" s="2">
        <f t="shared" si="22"/>
        <v>0</v>
      </c>
      <c r="AJ58" s="2">
        <f t="shared" si="23"/>
        <v>0</v>
      </c>
      <c r="AK58" s="2">
        <v>51.8</v>
      </c>
      <c r="AL58" s="2">
        <v>0</v>
      </c>
      <c r="AM58" s="2">
        <v>0</v>
      </c>
      <c r="AN58" s="2">
        <v>0</v>
      </c>
      <c r="AO58" s="2">
        <v>51.8</v>
      </c>
      <c r="AP58" s="2">
        <v>0</v>
      </c>
      <c r="AQ58" s="2">
        <v>3.6</v>
      </c>
      <c r="AR58" s="2">
        <v>0</v>
      </c>
      <c r="AS58" s="2">
        <v>0</v>
      </c>
      <c r="AT58" s="2">
        <v>0</v>
      </c>
      <c r="AU58" s="2">
        <v>0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0</v>
      </c>
      <c r="BI58" s="2">
        <v>0</v>
      </c>
      <c r="BJ58" s="2" t="s">
        <v>99</v>
      </c>
      <c r="BK58" s="2"/>
      <c r="BL58" s="2"/>
      <c r="BM58" s="2">
        <v>381</v>
      </c>
      <c r="BN58" s="2">
        <v>0</v>
      </c>
      <c r="BO58" s="2" t="s">
        <v>97</v>
      </c>
      <c r="BP58" s="2">
        <v>1</v>
      </c>
      <c r="BQ58" s="2">
        <v>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0</v>
      </c>
      <c r="CA58" s="2">
        <v>0</v>
      </c>
      <c r="CB58" s="2" t="s">
        <v>3</v>
      </c>
      <c r="CC58" s="2"/>
      <c r="CD58" s="2"/>
      <c r="CE58" s="2">
        <v>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24"/>
        <v>215.49</v>
      </c>
      <c r="CQ58" s="2">
        <f t="shared" si="74"/>
        <v>0</v>
      </c>
      <c r="CR58" s="2">
        <f t="shared" si="75"/>
        <v>0</v>
      </c>
      <c r="CS58" s="2">
        <f t="shared" si="76"/>
        <v>0</v>
      </c>
      <c r="CT58" s="2">
        <f t="shared" si="77"/>
        <v>53.872</v>
      </c>
      <c r="CU58" s="2">
        <f t="shared" si="48"/>
        <v>0</v>
      </c>
      <c r="CV58" s="2">
        <f t="shared" si="78"/>
        <v>3.7440000000000007</v>
      </c>
      <c r="CW58" s="2">
        <f t="shared" si="50"/>
        <v>0</v>
      </c>
      <c r="CX58" s="2">
        <f t="shared" si="51"/>
        <v>0</v>
      </c>
      <c r="CY58" s="2">
        <f>0</f>
        <v>0</v>
      </c>
      <c r="CZ58" s="2">
        <f>0</f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100</v>
      </c>
      <c r="DH58" s="2" t="s">
        <v>3</v>
      </c>
      <c r="DI58" s="2" t="s">
        <v>100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1013</v>
      </c>
      <c r="DV58" s="2" t="s">
        <v>33</v>
      </c>
      <c r="DW58" s="2" t="s">
        <v>33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0</v>
      </c>
      <c r="EF58" s="2">
        <v>0</v>
      </c>
      <c r="EG58" s="2" t="s">
        <v>3</v>
      </c>
      <c r="EH58" s="2">
        <v>0</v>
      </c>
      <c r="EI58" s="2" t="s">
        <v>3</v>
      </c>
      <c r="EJ58" s="2">
        <v>0</v>
      </c>
      <c r="EK58" s="2">
        <v>381</v>
      </c>
      <c r="EL58" s="2" t="s">
        <v>3</v>
      </c>
      <c r="EM58" s="2" t="s">
        <v>3</v>
      </c>
      <c r="EN58" s="2"/>
      <c r="EO58" s="2" t="s">
        <v>3</v>
      </c>
      <c r="EP58" s="2"/>
      <c r="EQ58" s="2">
        <v>1024</v>
      </c>
      <c r="ER58" s="2">
        <v>51.8</v>
      </c>
      <c r="ES58" s="2">
        <v>0</v>
      </c>
      <c r="ET58" s="2">
        <v>0</v>
      </c>
      <c r="EU58" s="2">
        <v>0</v>
      </c>
      <c r="EV58" s="2">
        <v>51.8</v>
      </c>
      <c r="EW58" s="2">
        <v>3.6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0</v>
      </c>
      <c r="FY58" s="2">
        <v>0</v>
      </c>
      <c r="FZ58" s="2"/>
      <c r="GA58" s="2" t="s">
        <v>3</v>
      </c>
      <c r="GB58" s="2"/>
      <c r="GC58" s="2"/>
      <c r="GD58" s="2">
        <v>1</v>
      </c>
      <c r="GE58" s="2"/>
      <c r="GF58" s="2">
        <v>637070601</v>
      </c>
      <c r="GG58" s="2">
        <v>2</v>
      </c>
      <c r="GH58" s="2">
        <v>1</v>
      </c>
      <c r="GI58" s="2">
        <v>2</v>
      </c>
      <c r="GJ58" s="2">
        <v>0</v>
      </c>
      <c r="GK58" s="2">
        <v>0</v>
      </c>
      <c r="GL58" s="2">
        <f t="shared" si="26"/>
        <v>0</v>
      </c>
      <c r="GM58" s="2">
        <f t="shared" si="27"/>
        <v>215.49</v>
      </c>
      <c r="GN58" s="2">
        <f t="shared" si="28"/>
        <v>215.49</v>
      </c>
      <c r="GO58" s="2">
        <f t="shared" si="29"/>
        <v>0</v>
      </c>
      <c r="GP58" s="2">
        <f t="shared" si="30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31"/>
        <v>0</v>
      </c>
      <c r="GW58" s="2">
        <v>1</v>
      </c>
      <c r="GX58" s="2">
        <f t="shared" si="32"/>
        <v>0</v>
      </c>
      <c r="GY58" s="2"/>
      <c r="GZ58" s="2"/>
      <c r="HA58" s="2">
        <v>0</v>
      </c>
      <c r="HB58" s="2">
        <v>0</v>
      </c>
      <c r="HC58" s="2">
        <f t="shared" si="33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5">
      <c r="A59">
        <v>17</v>
      </c>
      <c r="B59">
        <v>1</v>
      </c>
      <c r="D59">
        <f>ROW(EtalonRes!A36)</f>
        <v>36</v>
      </c>
      <c r="E59" t="s">
        <v>3</v>
      </c>
      <c r="F59" t="s">
        <v>97</v>
      </c>
      <c r="G59" t="s">
        <v>98</v>
      </c>
      <c r="H59" t="s">
        <v>33</v>
      </c>
      <c r="I59">
        <f>ROUND(ROUND(4,4),9)</f>
        <v>4</v>
      </c>
      <c r="J59">
        <v>0</v>
      </c>
      <c r="K59">
        <f>ROUND(ROUND(4,4),9)</f>
        <v>4</v>
      </c>
      <c r="O59">
        <f t="shared" si="14"/>
        <v>12142.75</v>
      </c>
      <c r="P59">
        <f t="shared" si="69"/>
        <v>0</v>
      </c>
      <c r="Q59">
        <f t="shared" si="70"/>
        <v>0</v>
      </c>
      <c r="R59">
        <f t="shared" si="71"/>
        <v>0</v>
      </c>
      <c r="S59">
        <f t="shared" si="72"/>
        <v>12142.75</v>
      </c>
      <c r="T59">
        <f t="shared" si="15"/>
        <v>0</v>
      </c>
      <c r="U59">
        <f t="shared" si="16"/>
        <v>14.976000000000003</v>
      </c>
      <c r="V59">
        <f t="shared" si="17"/>
        <v>0</v>
      </c>
      <c r="W59">
        <f t="shared" si="18"/>
        <v>0</v>
      </c>
      <c r="X59">
        <f t="shared" si="58"/>
        <v>0</v>
      </c>
      <c r="Y59">
        <f t="shared" si="59"/>
        <v>0</v>
      </c>
      <c r="AA59">
        <v>-1</v>
      </c>
      <c r="AB59">
        <f t="shared" si="19"/>
        <v>53.872</v>
      </c>
      <c r="AC59">
        <f t="shared" si="40"/>
        <v>0</v>
      </c>
      <c r="AD59">
        <f t="shared" si="73"/>
        <v>0</v>
      </c>
      <c r="AE59">
        <f t="shared" si="66"/>
        <v>0</v>
      </c>
      <c r="AF59">
        <f>ROUND(((EV59*0.8*1.3)),6)</f>
        <v>53.872</v>
      </c>
      <c r="AG59">
        <f t="shared" si="21"/>
        <v>0</v>
      </c>
      <c r="AH59">
        <f>((EW59*0.8*1.3))</f>
        <v>3.7440000000000007</v>
      </c>
      <c r="AI59">
        <f t="shared" si="22"/>
        <v>0</v>
      </c>
      <c r="AJ59">
        <f t="shared" si="23"/>
        <v>0</v>
      </c>
      <c r="AK59">
        <v>51.8</v>
      </c>
      <c r="AL59">
        <v>0</v>
      </c>
      <c r="AM59">
        <v>0</v>
      </c>
      <c r="AN59">
        <v>0</v>
      </c>
      <c r="AO59">
        <v>51.8</v>
      </c>
      <c r="AP59">
        <v>0</v>
      </c>
      <c r="AQ59">
        <v>3.6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56.35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0</v>
      </c>
      <c r="BJ59" t="s">
        <v>99</v>
      </c>
      <c r="BM59">
        <v>381</v>
      </c>
      <c r="BN59">
        <v>0</v>
      </c>
      <c r="BO59" t="s">
        <v>97</v>
      </c>
      <c r="BP59">
        <v>1</v>
      </c>
      <c r="BQ59">
        <v>0</v>
      </c>
      <c r="BR59">
        <v>0</v>
      </c>
      <c r="BS59">
        <v>56.35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24"/>
        <v>12142.75</v>
      </c>
      <c r="CQ59">
        <f t="shared" si="74"/>
        <v>0</v>
      </c>
      <c r="CR59">
        <f t="shared" si="75"/>
        <v>0</v>
      </c>
      <c r="CS59">
        <f t="shared" si="76"/>
        <v>0</v>
      </c>
      <c r="CT59">
        <f t="shared" si="77"/>
        <v>3035.6871999999998</v>
      </c>
      <c r="CU59">
        <f t="shared" si="48"/>
        <v>0</v>
      </c>
      <c r="CV59">
        <f t="shared" si="78"/>
        <v>3.7440000000000007</v>
      </c>
      <c r="CW59">
        <f t="shared" si="50"/>
        <v>0</v>
      </c>
      <c r="CX59">
        <f t="shared" si="51"/>
        <v>0</v>
      </c>
      <c r="CY59">
        <f>0</f>
        <v>0</v>
      </c>
      <c r="CZ59">
        <f>0</f>
        <v>0</v>
      </c>
      <c r="DC59" t="s">
        <v>3</v>
      </c>
      <c r="DD59" t="s">
        <v>3</v>
      </c>
      <c r="DE59" t="s">
        <v>3</v>
      </c>
      <c r="DF59" t="s">
        <v>3</v>
      </c>
      <c r="DG59" t="s">
        <v>100</v>
      </c>
      <c r="DH59" t="s">
        <v>3</v>
      </c>
      <c r="DI59" t="s">
        <v>100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33</v>
      </c>
      <c r="DW59" t="s">
        <v>33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0</v>
      </c>
      <c r="EF59">
        <v>0</v>
      </c>
      <c r="EG59" t="s">
        <v>3</v>
      </c>
      <c r="EH59">
        <v>0</v>
      </c>
      <c r="EI59" t="s">
        <v>3</v>
      </c>
      <c r="EJ59">
        <v>0</v>
      </c>
      <c r="EK59">
        <v>381</v>
      </c>
      <c r="EL59" t="s">
        <v>3</v>
      </c>
      <c r="EM59" t="s">
        <v>3</v>
      </c>
      <c r="EO59" t="s">
        <v>3</v>
      </c>
      <c r="EQ59">
        <v>1024</v>
      </c>
      <c r="ER59">
        <v>51.8</v>
      </c>
      <c r="ES59">
        <v>0</v>
      </c>
      <c r="ET59">
        <v>0</v>
      </c>
      <c r="EU59">
        <v>0</v>
      </c>
      <c r="EV59">
        <v>51.8</v>
      </c>
      <c r="EW59">
        <v>3.6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3</v>
      </c>
      <c r="GD59">
        <v>1</v>
      </c>
      <c r="GF59">
        <v>637070601</v>
      </c>
      <c r="GG59">
        <v>2</v>
      </c>
      <c r="GH59">
        <v>1</v>
      </c>
      <c r="GI59">
        <v>2</v>
      </c>
      <c r="GJ59">
        <v>0</v>
      </c>
      <c r="GK59">
        <v>0</v>
      </c>
      <c r="GL59">
        <f t="shared" si="26"/>
        <v>0</v>
      </c>
      <c r="GM59">
        <f t="shared" si="27"/>
        <v>12142.75</v>
      </c>
      <c r="GN59">
        <f t="shared" si="28"/>
        <v>12142.75</v>
      </c>
      <c r="GO59">
        <f t="shared" si="29"/>
        <v>0</v>
      </c>
      <c r="GP59">
        <f t="shared" si="30"/>
        <v>0</v>
      </c>
      <c r="GR59">
        <v>0</v>
      </c>
      <c r="GS59">
        <v>3</v>
      </c>
      <c r="GT59">
        <v>0</v>
      </c>
      <c r="GU59" t="s">
        <v>3</v>
      </c>
      <c r="GV59">
        <f t="shared" si="31"/>
        <v>0</v>
      </c>
      <c r="GW59">
        <v>1</v>
      </c>
      <c r="GX59">
        <f t="shared" si="32"/>
        <v>0</v>
      </c>
      <c r="HA59">
        <v>0</v>
      </c>
      <c r="HB59">
        <v>0</v>
      </c>
      <c r="HC59">
        <f t="shared" si="33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5">
      <c r="A60" s="2">
        <v>17</v>
      </c>
      <c r="B60" s="2">
        <v>1</v>
      </c>
      <c r="C60" s="2"/>
      <c r="D60" s="2">
        <f>ROW(EtalonRes!A37)</f>
        <v>37</v>
      </c>
      <c r="E60" s="2" t="s">
        <v>3</v>
      </c>
      <c r="F60" s="2" t="s">
        <v>40</v>
      </c>
      <c r="G60" s="2" t="s">
        <v>41</v>
      </c>
      <c r="H60" s="2" t="s">
        <v>42</v>
      </c>
      <c r="I60" s="2">
        <f>ROUND(ROUND(14*3,4),9)</f>
        <v>42</v>
      </c>
      <c r="J60" s="2">
        <v>0</v>
      </c>
      <c r="K60" s="2">
        <f>ROUND(ROUND(14*3,4),9)</f>
        <v>42</v>
      </c>
      <c r="L60" s="2"/>
      <c r="M60" s="2"/>
      <c r="N60" s="2"/>
      <c r="O60" s="2">
        <f t="shared" si="14"/>
        <v>199.18</v>
      </c>
      <c r="P60" s="2">
        <f t="shared" si="69"/>
        <v>0</v>
      </c>
      <c r="Q60" s="2">
        <f t="shared" si="70"/>
        <v>0</v>
      </c>
      <c r="R60" s="2">
        <f t="shared" si="71"/>
        <v>0</v>
      </c>
      <c r="S60" s="2">
        <f t="shared" si="72"/>
        <v>199.18</v>
      </c>
      <c r="T60" s="2">
        <f t="shared" si="15"/>
        <v>0</v>
      </c>
      <c r="U60" s="2">
        <f t="shared" si="16"/>
        <v>12.667200000000001</v>
      </c>
      <c r="V60" s="2">
        <f t="shared" si="17"/>
        <v>0</v>
      </c>
      <c r="W60" s="2">
        <f t="shared" si="18"/>
        <v>0</v>
      </c>
      <c r="X60" s="2">
        <f t="shared" si="58"/>
        <v>0</v>
      </c>
      <c r="Y60" s="2">
        <f t="shared" si="59"/>
        <v>0</v>
      </c>
      <c r="Z60" s="2"/>
      <c r="AA60" s="2">
        <v>-1</v>
      </c>
      <c r="AB60" s="2">
        <f t="shared" si="19"/>
        <v>4.7423999999999999</v>
      </c>
      <c r="AC60" s="2">
        <f t="shared" si="40"/>
        <v>0</v>
      </c>
      <c r="AD60" s="2">
        <f t="shared" si="73"/>
        <v>0</v>
      </c>
      <c r="AE60" s="2">
        <f t="shared" si="66"/>
        <v>0</v>
      </c>
      <c r="AF60" s="2">
        <f>ROUND((((EV60*1.3)*0.8)),6)</f>
        <v>4.7423999999999999</v>
      </c>
      <c r="AG60" s="2">
        <f t="shared" si="21"/>
        <v>0</v>
      </c>
      <c r="AH60" s="2">
        <f>(((EW60*1.3)*0.8))</f>
        <v>0.30160000000000003</v>
      </c>
      <c r="AI60" s="2">
        <f t="shared" si="22"/>
        <v>0</v>
      </c>
      <c r="AJ60" s="2">
        <f t="shared" si="23"/>
        <v>0</v>
      </c>
      <c r="AK60" s="2">
        <v>4.5599999999999996</v>
      </c>
      <c r="AL60" s="2">
        <v>0</v>
      </c>
      <c r="AM60" s="2">
        <v>0</v>
      </c>
      <c r="AN60" s="2">
        <v>0</v>
      </c>
      <c r="AO60" s="2">
        <v>4.5599999999999996</v>
      </c>
      <c r="AP60" s="2">
        <v>0</v>
      </c>
      <c r="AQ60" s="2">
        <v>0.28999999999999998</v>
      </c>
      <c r="AR60" s="2">
        <v>0</v>
      </c>
      <c r="AS60" s="2">
        <v>0</v>
      </c>
      <c r="AT60" s="2">
        <v>0</v>
      </c>
      <c r="AU60" s="2">
        <v>0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0</v>
      </c>
      <c r="BI60" s="2">
        <v>0</v>
      </c>
      <c r="BJ60" s="2" t="s">
        <v>43</v>
      </c>
      <c r="BK60" s="2"/>
      <c r="BL60" s="2"/>
      <c r="BM60" s="2">
        <v>381</v>
      </c>
      <c r="BN60" s="2">
        <v>0</v>
      </c>
      <c r="BO60" s="2" t="s">
        <v>40</v>
      </c>
      <c r="BP60" s="2">
        <v>1</v>
      </c>
      <c r="BQ60" s="2">
        <v>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0</v>
      </c>
      <c r="CA60" s="2">
        <v>0</v>
      </c>
      <c r="CB60" s="2" t="s">
        <v>3</v>
      </c>
      <c r="CC60" s="2"/>
      <c r="CD60" s="2"/>
      <c r="CE60" s="2">
        <v>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213</v>
      </c>
      <c r="CO60" s="2">
        <v>0</v>
      </c>
      <c r="CP60" s="2">
        <f t="shared" si="24"/>
        <v>199.18</v>
      </c>
      <c r="CQ60" s="2">
        <f t="shared" si="74"/>
        <v>0</v>
      </c>
      <c r="CR60" s="2">
        <f t="shared" si="75"/>
        <v>0</v>
      </c>
      <c r="CS60" s="2">
        <f t="shared" si="76"/>
        <v>0</v>
      </c>
      <c r="CT60" s="2">
        <f t="shared" si="77"/>
        <v>4.7423999999999999</v>
      </c>
      <c r="CU60" s="2">
        <f t="shared" si="48"/>
        <v>0</v>
      </c>
      <c r="CV60" s="2">
        <f t="shared" si="78"/>
        <v>0.30160000000000003</v>
      </c>
      <c r="CW60" s="2">
        <f t="shared" si="50"/>
        <v>0</v>
      </c>
      <c r="CX60" s="2">
        <f t="shared" si="51"/>
        <v>0</v>
      </c>
      <c r="CY60" s="2">
        <f>0</f>
        <v>0</v>
      </c>
      <c r="CZ60" s="2">
        <f>0</f>
        <v>0</v>
      </c>
      <c r="DA60" s="2"/>
      <c r="DB60" s="2">
        <v>35</v>
      </c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55</v>
      </c>
      <c r="DH60" s="2" t="s">
        <v>3</v>
      </c>
      <c r="DI60" s="2" t="s">
        <v>55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1013</v>
      </c>
      <c r="DV60" s="2" t="s">
        <v>42</v>
      </c>
      <c r="DW60" s="2" t="s">
        <v>42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0</v>
      </c>
      <c r="EF60" s="2">
        <v>0</v>
      </c>
      <c r="EG60" s="2" t="s">
        <v>3</v>
      </c>
      <c r="EH60" s="2">
        <v>0</v>
      </c>
      <c r="EI60" s="2" t="s">
        <v>3</v>
      </c>
      <c r="EJ60" s="2">
        <v>0</v>
      </c>
      <c r="EK60" s="2">
        <v>381</v>
      </c>
      <c r="EL60" s="2" t="s">
        <v>3</v>
      </c>
      <c r="EM60" s="2" t="s">
        <v>3</v>
      </c>
      <c r="EN60" s="2"/>
      <c r="EO60" s="2" t="s">
        <v>56</v>
      </c>
      <c r="EP60" s="2"/>
      <c r="EQ60" s="2">
        <v>1024</v>
      </c>
      <c r="ER60" s="2">
        <v>4.5599999999999996</v>
      </c>
      <c r="ES60" s="2">
        <v>0</v>
      </c>
      <c r="ET60" s="2">
        <v>0</v>
      </c>
      <c r="EU60" s="2">
        <v>0</v>
      </c>
      <c r="EV60" s="2">
        <v>4.5599999999999996</v>
      </c>
      <c r="EW60" s="2">
        <v>0.28999999999999998</v>
      </c>
      <c r="EX60" s="2">
        <v>0</v>
      </c>
      <c r="EY60" s="2">
        <v>0</v>
      </c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0</v>
      </c>
      <c r="FY60" s="2">
        <v>0</v>
      </c>
      <c r="FZ60" s="2"/>
      <c r="GA60" s="2" t="s">
        <v>3</v>
      </c>
      <c r="GB60" s="2"/>
      <c r="GC60" s="2"/>
      <c r="GD60" s="2">
        <v>1</v>
      </c>
      <c r="GE60" s="2"/>
      <c r="GF60" s="2">
        <v>-288687127</v>
      </c>
      <c r="GG60" s="2">
        <v>2</v>
      </c>
      <c r="GH60" s="2">
        <v>1</v>
      </c>
      <c r="GI60" s="2">
        <v>2</v>
      </c>
      <c r="GJ60" s="2">
        <v>0</v>
      </c>
      <c r="GK60" s="2">
        <v>0</v>
      </c>
      <c r="GL60" s="2">
        <f t="shared" si="26"/>
        <v>0</v>
      </c>
      <c r="GM60" s="2">
        <f t="shared" si="27"/>
        <v>199.18</v>
      </c>
      <c r="GN60" s="2">
        <f t="shared" si="28"/>
        <v>199.18</v>
      </c>
      <c r="GO60" s="2">
        <f t="shared" si="29"/>
        <v>0</v>
      </c>
      <c r="GP60" s="2">
        <f t="shared" si="30"/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si="31"/>
        <v>0</v>
      </c>
      <c r="GW60" s="2">
        <v>1</v>
      </c>
      <c r="GX60" s="2">
        <f t="shared" si="32"/>
        <v>0</v>
      </c>
      <c r="GY60" s="2"/>
      <c r="GZ60" s="2"/>
      <c r="HA60" s="2">
        <v>0</v>
      </c>
      <c r="HB60" s="2">
        <v>0</v>
      </c>
      <c r="HC60" s="2">
        <f t="shared" si="33"/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5">
      <c r="A61">
        <v>17</v>
      </c>
      <c r="B61">
        <v>1</v>
      </c>
      <c r="D61">
        <f>ROW(EtalonRes!A38)</f>
        <v>38</v>
      </c>
      <c r="E61" t="s">
        <v>3</v>
      </c>
      <c r="F61" t="s">
        <v>40</v>
      </c>
      <c r="G61" t="s">
        <v>41</v>
      </c>
      <c r="H61" t="s">
        <v>42</v>
      </c>
      <c r="I61">
        <f>ROUND(ROUND(14*3,4),9)</f>
        <v>42</v>
      </c>
      <c r="J61">
        <v>0</v>
      </c>
      <c r="K61">
        <f>ROUND(ROUND(14*3,4),9)</f>
        <v>42</v>
      </c>
      <c r="O61">
        <f t="shared" si="14"/>
        <v>11223.84</v>
      </c>
      <c r="P61">
        <f t="shared" si="69"/>
        <v>0</v>
      </c>
      <c r="Q61">
        <f t="shared" si="70"/>
        <v>0</v>
      </c>
      <c r="R61">
        <f t="shared" si="71"/>
        <v>0</v>
      </c>
      <c r="S61">
        <f t="shared" si="72"/>
        <v>11223.84</v>
      </c>
      <c r="T61">
        <f t="shared" si="15"/>
        <v>0</v>
      </c>
      <c r="U61">
        <f t="shared" si="16"/>
        <v>12.667200000000001</v>
      </c>
      <c r="V61">
        <f t="shared" si="17"/>
        <v>0</v>
      </c>
      <c r="W61">
        <f t="shared" si="18"/>
        <v>0</v>
      </c>
      <c r="X61">
        <f t="shared" si="58"/>
        <v>0</v>
      </c>
      <c r="Y61">
        <f t="shared" si="59"/>
        <v>0</v>
      </c>
      <c r="AA61">
        <v>-1</v>
      </c>
      <c r="AB61">
        <f t="shared" si="19"/>
        <v>4.7423999999999999</v>
      </c>
      <c r="AC61">
        <f t="shared" si="40"/>
        <v>0</v>
      </c>
      <c r="AD61">
        <f t="shared" si="73"/>
        <v>0</v>
      </c>
      <c r="AE61">
        <f t="shared" si="66"/>
        <v>0</v>
      </c>
      <c r="AF61">
        <f>ROUND((((EV61*1.3)*0.8)),6)</f>
        <v>4.7423999999999999</v>
      </c>
      <c r="AG61">
        <f t="shared" si="21"/>
        <v>0</v>
      </c>
      <c r="AH61">
        <f>(((EW61*1.3)*0.8))</f>
        <v>0.30160000000000003</v>
      </c>
      <c r="AI61">
        <f t="shared" si="22"/>
        <v>0</v>
      </c>
      <c r="AJ61">
        <f t="shared" si="23"/>
        <v>0</v>
      </c>
      <c r="AK61">
        <v>4.5599999999999996</v>
      </c>
      <c r="AL61">
        <v>0</v>
      </c>
      <c r="AM61">
        <v>0</v>
      </c>
      <c r="AN61">
        <v>0</v>
      </c>
      <c r="AO61">
        <v>4.5599999999999996</v>
      </c>
      <c r="AP61">
        <v>0</v>
      </c>
      <c r="AQ61">
        <v>0.28999999999999998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56.35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0</v>
      </c>
      <c r="BI61">
        <v>0</v>
      </c>
      <c r="BJ61" t="s">
        <v>43</v>
      </c>
      <c r="BM61">
        <v>381</v>
      </c>
      <c r="BN61">
        <v>0</v>
      </c>
      <c r="BO61" t="s">
        <v>40</v>
      </c>
      <c r="BP61">
        <v>1</v>
      </c>
      <c r="BQ61">
        <v>0</v>
      </c>
      <c r="BR61">
        <v>0</v>
      </c>
      <c r="BS61">
        <v>56.35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213</v>
      </c>
      <c r="CO61">
        <v>0</v>
      </c>
      <c r="CP61">
        <f t="shared" si="24"/>
        <v>11223.84</v>
      </c>
      <c r="CQ61">
        <f t="shared" si="74"/>
        <v>0</v>
      </c>
      <c r="CR61">
        <f t="shared" si="75"/>
        <v>0</v>
      </c>
      <c r="CS61">
        <f t="shared" si="76"/>
        <v>0</v>
      </c>
      <c r="CT61">
        <f t="shared" si="77"/>
        <v>267.23424</v>
      </c>
      <c r="CU61">
        <f t="shared" si="48"/>
        <v>0</v>
      </c>
      <c r="CV61">
        <f t="shared" si="78"/>
        <v>0.30160000000000003</v>
      </c>
      <c r="CW61">
        <f t="shared" si="50"/>
        <v>0</v>
      </c>
      <c r="CX61">
        <f t="shared" si="51"/>
        <v>0</v>
      </c>
      <c r="CY61">
        <f>0</f>
        <v>0</v>
      </c>
      <c r="CZ61">
        <f>0</f>
        <v>0</v>
      </c>
      <c r="DB61">
        <v>37</v>
      </c>
      <c r="DC61" t="s">
        <v>3</v>
      </c>
      <c r="DD61" t="s">
        <v>3</v>
      </c>
      <c r="DE61" t="s">
        <v>3</v>
      </c>
      <c r="DF61" t="s">
        <v>3</v>
      </c>
      <c r="DG61" t="s">
        <v>55</v>
      </c>
      <c r="DH61" t="s">
        <v>3</v>
      </c>
      <c r="DI61" t="s">
        <v>55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42</v>
      </c>
      <c r="DW61" t="s">
        <v>42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0</v>
      </c>
      <c r="EF61">
        <v>0</v>
      </c>
      <c r="EG61" t="s">
        <v>3</v>
      </c>
      <c r="EH61">
        <v>0</v>
      </c>
      <c r="EI61" t="s">
        <v>3</v>
      </c>
      <c r="EJ61">
        <v>0</v>
      </c>
      <c r="EK61">
        <v>381</v>
      </c>
      <c r="EL61" t="s">
        <v>3</v>
      </c>
      <c r="EM61" t="s">
        <v>3</v>
      </c>
      <c r="EO61" t="s">
        <v>56</v>
      </c>
      <c r="EQ61">
        <v>1024</v>
      </c>
      <c r="ER61">
        <v>4.5599999999999996</v>
      </c>
      <c r="ES61">
        <v>0</v>
      </c>
      <c r="ET61">
        <v>0</v>
      </c>
      <c r="EU61">
        <v>0</v>
      </c>
      <c r="EV61">
        <v>4.5599999999999996</v>
      </c>
      <c r="EW61">
        <v>0.28999999999999998</v>
      </c>
      <c r="EX61">
        <v>0</v>
      </c>
      <c r="EY61">
        <v>0</v>
      </c>
      <c r="FQ61">
        <v>0</v>
      </c>
      <c r="FR61">
        <v>0</v>
      </c>
      <c r="FS61">
        <v>0</v>
      </c>
      <c r="FX61">
        <v>0</v>
      </c>
      <c r="FY61">
        <v>0</v>
      </c>
      <c r="GA61" t="s">
        <v>3</v>
      </c>
      <c r="GD61">
        <v>1</v>
      </c>
      <c r="GF61">
        <v>-288687127</v>
      </c>
      <c r="GG61">
        <v>2</v>
      </c>
      <c r="GH61">
        <v>1</v>
      </c>
      <c r="GI61">
        <v>2</v>
      </c>
      <c r="GJ61">
        <v>0</v>
      </c>
      <c r="GK61">
        <v>0</v>
      </c>
      <c r="GL61">
        <f t="shared" si="26"/>
        <v>0</v>
      </c>
      <c r="GM61">
        <f t="shared" si="27"/>
        <v>11223.84</v>
      </c>
      <c r="GN61">
        <f t="shared" si="28"/>
        <v>11223.84</v>
      </c>
      <c r="GO61">
        <f t="shared" si="29"/>
        <v>0</v>
      </c>
      <c r="GP61">
        <f t="shared" si="30"/>
        <v>0</v>
      </c>
      <c r="GR61">
        <v>0</v>
      </c>
      <c r="GS61">
        <v>3</v>
      </c>
      <c r="GT61">
        <v>0</v>
      </c>
      <c r="GU61" t="s">
        <v>3</v>
      </c>
      <c r="GV61">
        <f t="shared" si="31"/>
        <v>0</v>
      </c>
      <c r="GW61">
        <v>1</v>
      </c>
      <c r="GX61">
        <f t="shared" si="32"/>
        <v>0</v>
      </c>
      <c r="HA61">
        <v>0</v>
      </c>
      <c r="HB61">
        <v>0</v>
      </c>
      <c r="HC61">
        <f t="shared" si="33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5">
      <c r="A62" s="2">
        <v>17</v>
      </c>
      <c r="B62" s="2">
        <v>1</v>
      </c>
      <c r="C62" s="2"/>
      <c r="D62" s="2">
        <f>ROW(EtalonRes!A39)</f>
        <v>39</v>
      </c>
      <c r="E62" s="2" t="s">
        <v>3</v>
      </c>
      <c r="F62" s="2" t="s">
        <v>101</v>
      </c>
      <c r="G62" s="2" t="s">
        <v>102</v>
      </c>
      <c r="H62" s="2" t="s">
        <v>103</v>
      </c>
      <c r="I62" s="2">
        <f>ROUND(ROUND(3,4),9)</f>
        <v>3</v>
      </c>
      <c r="J62" s="2">
        <v>0</v>
      </c>
      <c r="K62" s="2">
        <f>ROUND(ROUND(3,4),9)</f>
        <v>3</v>
      </c>
      <c r="L62" s="2"/>
      <c r="M62" s="2"/>
      <c r="N62" s="2"/>
      <c r="O62" s="2">
        <f t="shared" si="14"/>
        <v>35.54</v>
      </c>
      <c r="P62" s="2">
        <f t="shared" si="69"/>
        <v>0</v>
      </c>
      <c r="Q62" s="2">
        <f t="shared" si="70"/>
        <v>0</v>
      </c>
      <c r="R62" s="2">
        <f t="shared" si="71"/>
        <v>0</v>
      </c>
      <c r="S62" s="2">
        <f t="shared" si="72"/>
        <v>35.54</v>
      </c>
      <c r="T62" s="2">
        <f t="shared" si="15"/>
        <v>0</v>
      </c>
      <c r="U62" s="2">
        <f t="shared" si="16"/>
        <v>2.2464</v>
      </c>
      <c r="V62" s="2">
        <f t="shared" si="17"/>
        <v>0</v>
      </c>
      <c r="W62" s="2">
        <f t="shared" si="18"/>
        <v>0</v>
      </c>
      <c r="X62" s="2">
        <f t="shared" si="58"/>
        <v>0</v>
      </c>
      <c r="Y62" s="2">
        <f t="shared" si="59"/>
        <v>0</v>
      </c>
      <c r="Z62" s="2"/>
      <c r="AA62" s="2">
        <v>-1</v>
      </c>
      <c r="AB62" s="2">
        <f t="shared" si="19"/>
        <v>11.845599999999999</v>
      </c>
      <c r="AC62" s="2">
        <f t="shared" si="40"/>
        <v>0</v>
      </c>
      <c r="AD62" s="2">
        <f t="shared" si="73"/>
        <v>0</v>
      </c>
      <c r="AE62" s="2">
        <f t="shared" si="66"/>
        <v>0</v>
      </c>
      <c r="AF62" s="2">
        <f>ROUND(((EV62*1.3*0.8)),6)</f>
        <v>11.845599999999999</v>
      </c>
      <c r="AG62" s="2">
        <f t="shared" si="21"/>
        <v>0</v>
      </c>
      <c r="AH62" s="2">
        <f>((EW62*1.3*0.8))</f>
        <v>0.74880000000000002</v>
      </c>
      <c r="AI62" s="2">
        <f t="shared" si="22"/>
        <v>0</v>
      </c>
      <c r="AJ62" s="2">
        <f t="shared" si="23"/>
        <v>0</v>
      </c>
      <c r="AK62" s="2">
        <v>11.39</v>
      </c>
      <c r="AL62" s="2">
        <v>0</v>
      </c>
      <c r="AM62" s="2">
        <v>0</v>
      </c>
      <c r="AN62" s="2">
        <v>0</v>
      </c>
      <c r="AO62" s="2">
        <v>11.39</v>
      </c>
      <c r="AP62" s="2">
        <v>0</v>
      </c>
      <c r="AQ62" s="2">
        <v>0.72</v>
      </c>
      <c r="AR62" s="2">
        <v>0</v>
      </c>
      <c r="AS62" s="2">
        <v>0</v>
      </c>
      <c r="AT62" s="2">
        <v>0</v>
      </c>
      <c r="AU62" s="2">
        <v>0</v>
      </c>
      <c r="AV62" s="2">
        <v>1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0</v>
      </c>
      <c r="BI62" s="2">
        <v>0</v>
      </c>
      <c r="BJ62" s="2" t="s">
        <v>104</v>
      </c>
      <c r="BK62" s="2"/>
      <c r="BL62" s="2"/>
      <c r="BM62" s="2">
        <v>381</v>
      </c>
      <c r="BN62" s="2">
        <v>0</v>
      </c>
      <c r="BO62" s="2" t="s">
        <v>101</v>
      </c>
      <c r="BP62" s="2">
        <v>1</v>
      </c>
      <c r="BQ62" s="2">
        <v>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0</v>
      </c>
      <c r="CA62" s="2">
        <v>0</v>
      </c>
      <c r="CB62" s="2" t="s">
        <v>3</v>
      </c>
      <c r="CC62" s="2"/>
      <c r="CD62" s="2"/>
      <c r="CE62" s="2">
        <v>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</v>
      </c>
      <c r="CO62" s="2">
        <v>0</v>
      </c>
      <c r="CP62" s="2">
        <f t="shared" si="24"/>
        <v>35.54</v>
      </c>
      <c r="CQ62" s="2">
        <f t="shared" si="74"/>
        <v>0</v>
      </c>
      <c r="CR62" s="2">
        <f t="shared" si="75"/>
        <v>0</v>
      </c>
      <c r="CS62" s="2">
        <f t="shared" si="76"/>
        <v>0</v>
      </c>
      <c r="CT62" s="2">
        <f t="shared" si="77"/>
        <v>11.845599999999999</v>
      </c>
      <c r="CU62" s="2">
        <f t="shared" si="48"/>
        <v>0</v>
      </c>
      <c r="CV62" s="2">
        <f t="shared" si="78"/>
        <v>0.74880000000000002</v>
      </c>
      <c r="CW62" s="2">
        <f t="shared" si="50"/>
        <v>0</v>
      </c>
      <c r="CX62" s="2">
        <f t="shared" si="51"/>
        <v>0</v>
      </c>
      <c r="CY62" s="2">
        <f>0</f>
        <v>0</v>
      </c>
      <c r="CZ62" s="2">
        <f>0</f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87</v>
      </c>
      <c r="DH62" s="2" t="s">
        <v>3</v>
      </c>
      <c r="DI62" s="2" t="s">
        <v>87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1013</v>
      </c>
      <c r="DV62" s="2" t="s">
        <v>103</v>
      </c>
      <c r="DW62" s="2" t="s">
        <v>103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0</v>
      </c>
      <c r="EF62" s="2">
        <v>0</v>
      </c>
      <c r="EG62" s="2" t="s">
        <v>3</v>
      </c>
      <c r="EH62" s="2">
        <v>0</v>
      </c>
      <c r="EI62" s="2" t="s">
        <v>3</v>
      </c>
      <c r="EJ62" s="2">
        <v>0</v>
      </c>
      <c r="EK62" s="2">
        <v>381</v>
      </c>
      <c r="EL62" s="2" t="s">
        <v>3</v>
      </c>
      <c r="EM62" s="2" t="s">
        <v>3</v>
      </c>
      <c r="EN62" s="2"/>
      <c r="EO62" s="2" t="s">
        <v>3</v>
      </c>
      <c r="EP62" s="2"/>
      <c r="EQ62" s="2">
        <v>1024</v>
      </c>
      <c r="ER62" s="2">
        <v>11.39</v>
      </c>
      <c r="ES62" s="2">
        <v>0</v>
      </c>
      <c r="ET62" s="2">
        <v>0</v>
      </c>
      <c r="EU62" s="2">
        <v>0</v>
      </c>
      <c r="EV62" s="2">
        <v>11.39</v>
      </c>
      <c r="EW62" s="2">
        <v>0.72</v>
      </c>
      <c r="EX62" s="2">
        <v>0</v>
      </c>
      <c r="EY62" s="2">
        <v>0</v>
      </c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0</v>
      </c>
      <c r="FY62" s="2">
        <v>0</v>
      </c>
      <c r="FZ62" s="2"/>
      <c r="GA62" s="2" t="s">
        <v>3</v>
      </c>
      <c r="GB62" s="2"/>
      <c r="GC62" s="2"/>
      <c r="GD62" s="2">
        <v>1</v>
      </c>
      <c r="GE62" s="2"/>
      <c r="GF62" s="2">
        <v>1564216511</v>
      </c>
      <c r="GG62" s="2">
        <v>2</v>
      </c>
      <c r="GH62" s="2">
        <v>1</v>
      </c>
      <c r="GI62" s="2">
        <v>2</v>
      </c>
      <c r="GJ62" s="2">
        <v>0</v>
      </c>
      <c r="GK62" s="2">
        <v>0</v>
      </c>
      <c r="GL62" s="2">
        <f t="shared" si="26"/>
        <v>0</v>
      </c>
      <c r="GM62" s="2">
        <f t="shared" si="27"/>
        <v>35.54</v>
      </c>
      <c r="GN62" s="2">
        <f t="shared" si="28"/>
        <v>35.54</v>
      </c>
      <c r="GO62" s="2">
        <f t="shared" si="29"/>
        <v>0</v>
      </c>
      <c r="GP62" s="2">
        <f t="shared" si="30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31"/>
        <v>0</v>
      </c>
      <c r="GW62" s="2">
        <v>1</v>
      </c>
      <c r="GX62" s="2">
        <f t="shared" si="32"/>
        <v>0</v>
      </c>
      <c r="GY62" s="2"/>
      <c r="GZ62" s="2"/>
      <c r="HA62" s="2">
        <v>0</v>
      </c>
      <c r="HB62" s="2">
        <v>0</v>
      </c>
      <c r="HC62" s="2">
        <f t="shared" si="33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5">
      <c r="A63">
        <v>17</v>
      </c>
      <c r="B63">
        <v>1</v>
      </c>
      <c r="D63">
        <f>ROW(EtalonRes!A40)</f>
        <v>40</v>
      </c>
      <c r="E63" t="s">
        <v>3</v>
      </c>
      <c r="F63" t="s">
        <v>101</v>
      </c>
      <c r="G63" t="s">
        <v>102</v>
      </c>
      <c r="H63" t="s">
        <v>103</v>
      </c>
      <c r="I63">
        <f>ROUND(ROUND(3,4),9)</f>
        <v>3</v>
      </c>
      <c r="J63">
        <v>0</v>
      </c>
      <c r="K63">
        <f>ROUND(ROUND(3,4),9)</f>
        <v>3</v>
      </c>
      <c r="O63">
        <f t="shared" si="14"/>
        <v>2002.5</v>
      </c>
      <c r="P63">
        <f t="shared" si="69"/>
        <v>0</v>
      </c>
      <c r="Q63">
        <f t="shared" si="70"/>
        <v>0</v>
      </c>
      <c r="R63">
        <f t="shared" si="71"/>
        <v>0</v>
      </c>
      <c r="S63">
        <f t="shared" si="72"/>
        <v>2002.5</v>
      </c>
      <c r="T63">
        <f t="shared" si="15"/>
        <v>0</v>
      </c>
      <c r="U63">
        <f t="shared" si="16"/>
        <v>2.2464</v>
      </c>
      <c r="V63">
        <f t="shared" si="17"/>
        <v>0</v>
      </c>
      <c r="W63">
        <f t="shared" si="18"/>
        <v>0</v>
      </c>
      <c r="X63">
        <f t="shared" si="58"/>
        <v>0</v>
      </c>
      <c r="Y63">
        <f t="shared" si="59"/>
        <v>0</v>
      </c>
      <c r="AA63">
        <v>-1</v>
      </c>
      <c r="AB63">
        <f t="shared" si="19"/>
        <v>11.845599999999999</v>
      </c>
      <c r="AC63">
        <f t="shared" si="40"/>
        <v>0</v>
      </c>
      <c r="AD63">
        <f t="shared" si="73"/>
        <v>0</v>
      </c>
      <c r="AE63">
        <f t="shared" si="66"/>
        <v>0</v>
      </c>
      <c r="AF63">
        <f>ROUND(((EV63*1.3*0.8)),6)</f>
        <v>11.845599999999999</v>
      </c>
      <c r="AG63">
        <f t="shared" si="21"/>
        <v>0</v>
      </c>
      <c r="AH63">
        <f>((EW63*1.3*0.8))</f>
        <v>0.74880000000000002</v>
      </c>
      <c r="AI63">
        <f t="shared" si="22"/>
        <v>0</v>
      </c>
      <c r="AJ63">
        <f t="shared" si="23"/>
        <v>0</v>
      </c>
      <c r="AK63">
        <v>11.39</v>
      </c>
      <c r="AL63">
        <v>0</v>
      </c>
      <c r="AM63">
        <v>0</v>
      </c>
      <c r="AN63">
        <v>0</v>
      </c>
      <c r="AO63">
        <v>11.39</v>
      </c>
      <c r="AP63">
        <v>0</v>
      </c>
      <c r="AQ63">
        <v>0.72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56.35</v>
      </c>
      <c r="BB63">
        <v>1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0</v>
      </c>
      <c r="BJ63" t="s">
        <v>104</v>
      </c>
      <c r="BM63">
        <v>381</v>
      </c>
      <c r="BN63">
        <v>0</v>
      </c>
      <c r="BO63" t="s">
        <v>101</v>
      </c>
      <c r="BP63">
        <v>1</v>
      </c>
      <c r="BQ63">
        <v>0</v>
      </c>
      <c r="BR63">
        <v>0</v>
      </c>
      <c r="BS63">
        <v>56.35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0</v>
      </c>
      <c r="CA63">
        <v>0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24"/>
        <v>2002.5</v>
      </c>
      <c r="CQ63">
        <f t="shared" si="74"/>
        <v>0</v>
      </c>
      <c r="CR63">
        <f t="shared" si="75"/>
        <v>0</v>
      </c>
      <c r="CS63">
        <f t="shared" si="76"/>
        <v>0</v>
      </c>
      <c r="CT63">
        <f t="shared" si="77"/>
        <v>667.49955999999997</v>
      </c>
      <c r="CU63">
        <f t="shared" si="48"/>
        <v>0</v>
      </c>
      <c r="CV63">
        <f t="shared" si="78"/>
        <v>0.74880000000000002</v>
      </c>
      <c r="CW63">
        <f t="shared" si="50"/>
        <v>0</v>
      </c>
      <c r="CX63">
        <f t="shared" si="51"/>
        <v>0</v>
      </c>
      <c r="CY63">
        <f>0</f>
        <v>0</v>
      </c>
      <c r="CZ63">
        <f>0</f>
        <v>0</v>
      </c>
      <c r="DC63" t="s">
        <v>3</v>
      </c>
      <c r="DD63" t="s">
        <v>3</v>
      </c>
      <c r="DE63" t="s">
        <v>3</v>
      </c>
      <c r="DF63" t="s">
        <v>3</v>
      </c>
      <c r="DG63" t="s">
        <v>87</v>
      </c>
      <c r="DH63" t="s">
        <v>3</v>
      </c>
      <c r="DI63" t="s">
        <v>87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103</v>
      </c>
      <c r="DW63" t="s">
        <v>103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0</v>
      </c>
      <c r="EF63">
        <v>0</v>
      </c>
      <c r="EG63" t="s">
        <v>3</v>
      </c>
      <c r="EH63">
        <v>0</v>
      </c>
      <c r="EI63" t="s">
        <v>3</v>
      </c>
      <c r="EJ63">
        <v>0</v>
      </c>
      <c r="EK63">
        <v>381</v>
      </c>
      <c r="EL63" t="s">
        <v>3</v>
      </c>
      <c r="EM63" t="s">
        <v>3</v>
      </c>
      <c r="EO63" t="s">
        <v>3</v>
      </c>
      <c r="EQ63">
        <v>1024</v>
      </c>
      <c r="ER63">
        <v>11.39</v>
      </c>
      <c r="ES63">
        <v>0</v>
      </c>
      <c r="ET63">
        <v>0</v>
      </c>
      <c r="EU63">
        <v>0</v>
      </c>
      <c r="EV63">
        <v>11.39</v>
      </c>
      <c r="EW63">
        <v>0.72</v>
      </c>
      <c r="EX63">
        <v>0</v>
      </c>
      <c r="EY63">
        <v>0</v>
      </c>
      <c r="FQ63">
        <v>0</v>
      </c>
      <c r="FR63">
        <v>0</v>
      </c>
      <c r="FS63">
        <v>0</v>
      </c>
      <c r="FX63">
        <v>0</v>
      </c>
      <c r="FY63">
        <v>0</v>
      </c>
      <c r="GA63" t="s">
        <v>3</v>
      </c>
      <c r="GD63">
        <v>1</v>
      </c>
      <c r="GF63">
        <v>1564216511</v>
      </c>
      <c r="GG63">
        <v>2</v>
      </c>
      <c r="GH63">
        <v>1</v>
      </c>
      <c r="GI63">
        <v>2</v>
      </c>
      <c r="GJ63">
        <v>0</v>
      </c>
      <c r="GK63">
        <v>0</v>
      </c>
      <c r="GL63">
        <f t="shared" si="26"/>
        <v>0</v>
      </c>
      <c r="GM63">
        <f t="shared" si="27"/>
        <v>2002.5</v>
      </c>
      <c r="GN63">
        <f t="shared" si="28"/>
        <v>2002.5</v>
      </c>
      <c r="GO63">
        <f t="shared" si="29"/>
        <v>0</v>
      </c>
      <c r="GP63">
        <f t="shared" si="30"/>
        <v>0</v>
      </c>
      <c r="GR63">
        <v>0</v>
      </c>
      <c r="GS63">
        <v>3</v>
      </c>
      <c r="GT63">
        <v>0</v>
      </c>
      <c r="GU63" t="s">
        <v>3</v>
      </c>
      <c r="GV63">
        <f t="shared" si="31"/>
        <v>0</v>
      </c>
      <c r="GW63">
        <v>1</v>
      </c>
      <c r="GX63">
        <f t="shared" si="32"/>
        <v>0</v>
      </c>
      <c r="HA63">
        <v>0</v>
      </c>
      <c r="HB63">
        <v>0</v>
      </c>
      <c r="HC63">
        <f t="shared" si="33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55" x14ac:dyDescent="0.25">
      <c r="A64" s="2">
        <v>17</v>
      </c>
      <c r="B64" s="2">
        <v>1</v>
      </c>
      <c r="C64" s="2"/>
      <c r="D64" s="2">
        <f>ROW(EtalonRes!A41)</f>
        <v>41</v>
      </c>
      <c r="E64" s="2" t="s">
        <v>3</v>
      </c>
      <c r="F64" s="2" t="s">
        <v>105</v>
      </c>
      <c r="G64" s="2" t="s">
        <v>106</v>
      </c>
      <c r="H64" s="2" t="s">
        <v>107</v>
      </c>
      <c r="I64" s="2">
        <f>ROUND(ROUND(2,4),9)</f>
        <v>2</v>
      </c>
      <c r="J64" s="2">
        <v>0</v>
      </c>
      <c r="K64" s="2">
        <f>ROUND(ROUND(2,4),9)</f>
        <v>2</v>
      </c>
      <c r="L64" s="2"/>
      <c r="M64" s="2"/>
      <c r="N64" s="2"/>
      <c r="O64" s="2">
        <f t="shared" si="14"/>
        <v>199.12</v>
      </c>
      <c r="P64" s="2">
        <f t="shared" si="69"/>
        <v>0</v>
      </c>
      <c r="Q64" s="2">
        <f t="shared" si="70"/>
        <v>0</v>
      </c>
      <c r="R64" s="2">
        <f t="shared" si="71"/>
        <v>0</v>
      </c>
      <c r="S64" s="2">
        <f t="shared" si="72"/>
        <v>199.12</v>
      </c>
      <c r="T64" s="2">
        <f t="shared" si="15"/>
        <v>0</v>
      </c>
      <c r="U64" s="2">
        <f t="shared" si="16"/>
        <v>11.9808</v>
      </c>
      <c r="V64" s="2">
        <f t="shared" si="17"/>
        <v>0</v>
      </c>
      <c r="W64" s="2">
        <f t="shared" si="18"/>
        <v>0</v>
      </c>
      <c r="X64" s="2">
        <f t="shared" si="58"/>
        <v>0</v>
      </c>
      <c r="Y64" s="2">
        <f t="shared" si="59"/>
        <v>0</v>
      </c>
      <c r="Z64" s="2"/>
      <c r="AA64" s="2">
        <v>-1</v>
      </c>
      <c r="AB64" s="2">
        <f t="shared" si="19"/>
        <v>99.559200000000004</v>
      </c>
      <c r="AC64" s="2">
        <f t="shared" si="40"/>
        <v>0</v>
      </c>
      <c r="AD64" s="2">
        <f t="shared" si="73"/>
        <v>0</v>
      </c>
      <c r="AE64" s="2">
        <f t="shared" si="66"/>
        <v>0</v>
      </c>
      <c r="AF64" s="2">
        <f>ROUND((((EV64*1.3)*0.8)),6)</f>
        <v>99.559200000000004</v>
      </c>
      <c r="AG64" s="2">
        <f t="shared" si="21"/>
        <v>0</v>
      </c>
      <c r="AH64" s="2">
        <f>(((EW64*1.3)*0.8))</f>
        <v>5.9904000000000002</v>
      </c>
      <c r="AI64" s="2">
        <f t="shared" si="22"/>
        <v>0</v>
      </c>
      <c r="AJ64" s="2">
        <f t="shared" si="23"/>
        <v>0</v>
      </c>
      <c r="AK64" s="2">
        <v>95.73</v>
      </c>
      <c r="AL64" s="2">
        <v>0</v>
      </c>
      <c r="AM64" s="2">
        <v>0</v>
      </c>
      <c r="AN64" s="2">
        <v>0</v>
      </c>
      <c r="AO64" s="2">
        <v>95.73</v>
      </c>
      <c r="AP64" s="2">
        <v>0</v>
      </c>
      <c r="AQ64" s="2">
        <v>5.76</v>
      </c>
      <c r="AR64" s="2">
        <v>0</v>
      </c>
      <c r="AS64" s="2">
        <v>0</v>
      </c>
      <c r="AT64" s="2">
        <v>0</v>
      </c>
      <c r="AU64" s="2">
        <v>0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0</v>
      </c>
      <c r="BI64" s="2">
        <v>0</v>
      </c>
      <c r="BJ64" s="2" t="s">
        <v>108</v>
      </c>
      <c r="BK64" s="2"/>
      <c r="BL64" s="2"/>
      <c r="BM64" s="2">
        <v>381</v>
      </c>
      <c r="BN64" s="2">
        <v>0</v>
      </c>
      <c r="BO64" s="2" t="s">
        <v>105</v>
      </c>
      <c r="BP64" s="2">
        <v>1</v>
      </c>
      <c r="BQ64" s="2">
        <v>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0</v>
      </c>
      <c r="CA64" s="2">
        <v>0</v>
      </c>
      <c r="CB64" s="2" t="s">
        <v>3</v>
      </c>
      <c r="CC64" s="2"/>
      <c r="CD64" s="2"/>
      <c r="CE64" s="2">
        <v>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213</v>
      </c>
      <c r="CO64" s="2">
        <v>0</v>
      </c>
      <c r="CP64" s="2">
        <f t="shared" si="24"/>
        <v>199.12</v>
      </c>
      <c r="CQ64" s="2">
        <f t="shared" si="74"/>
        <v>0</v>
      </c>
      <c r="CR64" s="2">
        <f t="shared" si="75"/>
        <v>0</v>
      </c>
      <c r="CS64" s="2">
        <f t="shared" si="76"/>
        <v>0</v>
      </c>
      <c r="CT64" s="2">
        <f t="shared" si="77"/>
        <v>99.559200000000004</v>
      </c>
      <c r="CU64" s="2">
        <f t="shared" si="48"/>
        <v>0</v>
      </c>
      <c r="CV64" s="2">
        <f t="shared" si="78"/>
        <v>5.9904000000000002</v>
      </c>
      <c r="CW64" s="2">
        <f t="shared" si="50"/>
        <v>0</v>
      </c>
      <c r="CX64" s="2">
        <f t="shared" si="51"/>
        <v>0</v>
      </c>
      <c r="CY64" s="2">
        <f>0</f>
        <v>0</v>
      </c>
      <c r="CZ64" s="2">
        <f>0</f>
        <v>0</v>
      </c>
      <c r="DA64" s="2"/>
      <c r="DB64" s="2">
        <v>39</v>
      </c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55</v>
      </c>
      <c r="DH64" s="2" t="s">
        <v>3</v>
      </c>
      <c r="DI64" s="2" t="s">
        <v>55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1013</v>
      </c>
      <c r="DV64" s="2" t="s">
        <v>107</v>
      </c>
      <c r="DW64" s="2" t="s">
        <v>107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0</v>
      </c>
      <c r="EF64" s="2">
        <v>0</v>
      </c>
      <c r="EG64" s="2" t="s">
        <v>3</v>
      </c>
      <c r="EH64" s="2">
        <v>0</v>
      </c>
      <c r="EI64" s="2" t="s">
        <v>3</v>
      </c>
      <c r="EJ64" s="2">
        <v>0</v>
      </c>
      <c r="EK64" s="2">
        <v>381</v>
      </c>
      <c r="EL64" s="2" t="s">
        <v>3</v>
      </c>
      <c r="EM64" s="2" t="s">
        <v>3</v>
      </c>
      <c r="EN64" s="2"/>
      <c r="EO64" s="2" t="s">
        <v>56</v>
      </c>
      <c r="EP64" s="2"/>
      <c r="EQ64" s="2">
        <v>1024</v>
      </c>
      <c r="ER64" s="2">
        <v>95.73</v>
      </c>
      <c r="ES64" s="2">
        <v>0</v>
      </c>
      <c r="ET64" s="2">
        <v>0</v>
      </c>
      <c r="EU64" s="2">
        <v>0</v>
      </c>
      <c r="EV64" s="2">
        <v>95.73</v>
      </c>
      <c r="EW64" s="2">
        <v>5.76</v>
      </c>
      <c r="EX64" s="2">
        <v>0</v>
      </c>
      <c r="EY64" s="2">
        <v>0</v>
      </c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0</v>
      </c>
      <c r="FY64" s="2">
        <v>0</v>
      </c>
      <c r="FZ64" s="2"/>
      <c r="GA64" s="2" t="s">
        <v>3</v>
      </c>
      <c r="GB64" s="2"/>
      <c r="GC64" s="2"/>
      <c r="GD64" s="2">
        <v>1</v>
      </c>
      <c r="GE64" s="2"/>
      <c r="GF64" s="2">
        <v>-2026247866</v>
      </c>
      <c r="GG64" s="2">
        <v>2</v>
      </c>
      <c r="GH64" s="2">
        <v>1</v>
      </c>
      <c r="GI64" s="2">
        <v>2</v>
      </c>
      <c r="GJ64" s="2">
        <v>0</v>
      </c>
      <c r="GK64" s="2">
        <v>0</v>
      </c>
      <c r="GL64" s="2">
        <f t="shared" si="26"/>
        <v>0</v>
      </c>
      <c r="GM64" s="2">
        <f t="shared" si="27"/>
        <v>199.12</v>
      </c>
      <c r="GN64" s="2">
        <f t="shared" si="28"/>
        <v>199.12</v>
      </c>
      <c r="GO64" s="2">
        <f t="shared" si="29"/>
        <v>0</v>
      </c>
      <c r="GP64" s="2">
        <f t="shared" si="30"/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31"/>
        <v>0</v>
      </c>
      <c r="GW64" s="2">
        <v>1</v>
      </c>
      <c r="GX64" s="2">
        <f t="shared" si="32"/>
        <v>0</v>
      </c>
      <c r="GY64" s="2"/>
      <c r="GZ64" s="2"/>
      <c r="HA64" s="2">
        <v>0</v>
      </c>
      <c r="HB64" s="2">
        <v>0</v>
      </c>
      <c r="HC64" s="2">
        <f t="shared" si="33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5">
      <c r="A65">
        <v>17</v>
      </c>
      <c r="B65">
        <v>1</v>
      </c>
      <c r="D65">
        <f>ROW(EtalonRes!A42)</f>
        <v>42</v>
      </c>
      <c r="E65" t="s">
        <v>3</v>
      </c>
      <c r="F65" t="s">
        <v>105</v>
      </c>
      <c r="G65" t="s">
        <v>106</v>
      </c>
      <c r="H65" t="s">
        <v>107</v>
      </c>
      <c r="I65">
        <f>ROUND(ROUND(2,4),9)</f>
        <v>2</v>
      </c>
      <c r="J65">
        <v>0</v>
      </c>
      <c r="K65">
        <f>ROUND(ROUND(2,4),9)</f>
        <v>2</v>
      </c>
      <c r="O65">
        <f t="shared" si="14"/>
        <v>11220.32</v>
      </c>
      <c r="P65">
        <f t="shared" si="69"/>
        <v>0</v>
      </c>
      <c r="Q65">
        <f t="shared" si="70"/>
        <v>0</v>
      </c>
      <c r="R65">
        <f t="shared" si="71"/>
        <v>0</v>
      </c>
      <c r="S65">
        <f t="shared" si="72"/>
        <v>11220.32</v>
      </c>
      <c r="T65">
        <f t="shared" si="15"/>
        <v>0</v>
      </c>
      <c r="U65">
        <f t="shared" si="16"/>
        <v>11.9808</v>
      </c>
      <c r="V65">
        <f t="shared" si="17"/>
        <v>0</v>
      </c>
      <c r="W65">
        <f t="shared" si="18"/>
        <v>0</v>
      </c>
      <c r="X65">
        <f t="shared" si="58"/>
        <v>0</v>
      </c>
      <c r="Y65">
        <f t="shared" si="59"/>
        <v>0</v>
      </c>
      <c r="AA65">
        <v>-1</v>
      </c>
      <c r="AB65">
        <f t="shared" si="19"/>
        <v>99.559200000000004</v>
      </c>
      <c r="AC65">
        <f t="shared" si="40"/>
        <v>0</v>
      </c>
      <c r="AD65">
        <f t="shared" si="73"/>
        <v>0</v>
      </c>
      <c r="AE65">
        <f t="shared" si="66"/>
        <v>0</v>
      </c>
      <c r="AF65">
        <f>ROUND((((EV65*1.3)*0.8)),6)</f>
        <v>99.559200000000004</v>
      </c>
      <c r="AG65">
        <f t="shared" si="21"/>
        <v>0</v>
      </c>
      <c r="AH65">
        <f>(((EW65*1.3)*0.8))</f>
        <v>5.9904000000000002</v>
      </c>
      <c r="AI65">
        <f t="shared" si="22"/>
        <v>0</v>
      </c>
      <c r="AJ65">
        <f t="shared" si="23"/>
        <v>0</v>
      </c>
      <c r="AK65">
        <v>95.73</v>
      </c>
      <c r="AL65">
        <v>0</v>
      </c>
      <c r="AM65">
        <v>0</v>
      </c>
      <c r="AN65">
        <v>0</v>
      </c>
      <c r="AO65">
        <v>95.73</v>
      </c>
      <c r="AP65">
        <v>0</v>
      </c>
      <c r="AQ65">
        <v>5.76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56.35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0</v>
      </c>
      <c r="BJ65" t="s">
        <v>108</v>
      </c>
      <c r="BM65">
        <v>381</v>
      </c>
      <c r="BN65">
        <v>0</v>
      </c>
      <c r="BO65" t="s">
        <v>105</v>
      </c>
      <c r="BP65">
        <v>1</v>
      </c>
      <c r="BQ65">
        <v>0</v>
      </c>
      <c r="BR65">
        <v>0</v>
      </c>
      <c r="BS65">
        <v>56.35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0</v>
      </c>
      <c r="CA65">
        <v>0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213</v>
      </c>
      <c r="CO65">
        <v>0</v>
      </c>
      <c r="CP65">
        <f t="shared" si="24"/>
        <v>11220.32</v>
      </c>
      <c r="CQ65">
        <f t="shared" si="74"/>
        <v>0</v>
      </c>
      <c r="CR65">
        <f t="shared" si="75"/>
        <v>0</v>
      </c>
      <c r="CS65">
        <f t="shared" si="76"/>
        <v>0</v>
      </c>
      <c r="CT65">
        <f t="shared" si="77"/>
        <v>5610.1609200000003</v>
      </c>
      <c r="CU65">
        <f t="shared" si="48"/>
        <v>0</v>
      </c>
      <c r="CV65">
        <f t="shared" si="78"/>
        <v>5.9904000000000002</v>
      </c>
      <c r="CW65">
        <f t="shared" si="50"/>
        <v>0</v>
      </c>
      <c r="CX65">
        <f t="shared" si="51"/>
        <v>0</v>
      </c>
      <c r="CY65">
        <f>0</f>
        <v>0</v>
      </c>
      <c r="CZ65">
        <f>0</f>
        <v>0</v>
      </c>
      <c r="DB65">
        <v>41</v>
      </c>
      <c r="DC65" t="s">
        <v>3</v>
      </c>
      <c r="DD65" t="s">
        <v>3</v>
      </c>
      <c r="DE65" t="s">
        <v>3</v>
      </c>
      <c r="DF65" t="s">
        <v>3</v>
      </c>
      <c r="DG65" t="s">
        <v>55</v>
      </c>
      <c r="DH65" t="s">
        <v>3</v>
      </c>
      <c r="DI65" t="s">
        <v>55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107</v>
      </c>
      <c r="DW65" t="s">
        <v>107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0</v>
      </c>
      <c r="EF65">
        <v>0</v>
      </c>
      <c r="EG65" t="s">
        <v>3</v>
      </c>
      <c r="EH65">
        <v>0</v>
      </c>
      <c r="EI65" t="s">
        <v>3</v>
      </c>
      <c r="EJ65">
        <v>0</v>
      </c>
      <c r="EK65">
        <v>381</v>
      </c>
      <c r="EL65" t="s">
        <v>3</v>
      </c>
      <c r="EM65" t="s">
        <v>3</v>
      </c>
      <c r="EO65" t="s">
        <v>56</v>
      </c>
      <c r="EQ65">
        <v>1024</v>
      </c>
      <c r="ER65">
        <v>95.73</v>
      </c>
      <c r="ES65">
        <v>0</v>
      </c>
      <c r="ET65">
        <v>0</v>
      </c>
      <c r="EU65">
        <v>0</v>
      </c>
      <c r="EV65">
        <v>95.73</v>
      </c>
      <c r="EW65">
        <v>5.76</v>
      </c>
      <c r="EX65">
        <v>0</v>
      </c>
      <c r="EY65">
        <v>0</v>
      </c>
      <c r="FQ65">
        <v>0</v>
      </c>
      <c r="FR65">
        <v>0</v>
      </c>
      <c r="FS65">
        <v>0</v>
      </c>
      <c r="FX65">
        <v>0</v>
      </c>
      <c r="FY65">
        <v>0</v>
      </c>
      <c r="GA65" t="s">
        <v>3</v>
      </c>
      <c r="GD65">
        <v>1</v>
      </c>
      <c r="GF65">
        <v>-2026247866</v>
      </c>
      <c r="GG65">
        <v>2</v>
      </c>
      <c r="GH65">
        <v>1</v>
      </c>
      <c r="GI65">
        <v>2</v>
      </c>
      <c r="GJ65">
        <v>0</v>
      </c>
      <c r="GK65">
        <v>0</v>
      </c>
      <c r="GL65">
        <f t="shared" si="26"/>
        <v>0</v>
      </c>
      <c r="GM65">
        <f t="shared" si="27"/>
        <v>11220.32</v>
      </c>
      <c r="GN65">
        <f t="shared" si="28"/>
        <v>11220.32</v>
      </c>
      <c r="GO65">
        <f t="shared" si="29"/>
        <v>0</v>
      </c>
      <c r="GP65">
        <f t="shared" si="30"/>
        <v>0</v>
      </c>
      <c r="GR65">
        <v>0</v>
      </c>
      <c r="GS65">
        <v>3</v>
      </c>
      <c r="GT65">
        <v>0</v>
      </c>
      <c r="GU65" t="s">
        <v>3</v>
      </c>
      <c r="GV65">
        <f t="shared" si="31"/>
        <v>0</v>
      </c>
      <c r="GW65">
        <v>1</v>
      </c>
      <c r="GX65">
        <f t="shared" si="32"/>
        <v>0</v>
      </c>
      <c r="HA65">
        <v>0</v>
      </c>
      <c r="HB65">
        <v>0</v>
      </c>
      <c r="HC65">
        <f t="shared" si="33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55" x14ac:dyDescent="0.25">
      <c r="A66" s="2">
        <v>17</v>
      </c>
      <c r="B66" s="2">
        <v>1</v>
      </c>
      <c r="C66" s="2"/>
      <c r="D66" s="2">
        <f>ROW(EtalonRes!A43)</f>
        <v>43</v>
      </c>
      <c r="E66" s="2" t="s">
        <v>3</v>
      </c>
      <c r="F66" s="2" t="s">
        <v>109</v>
      </c>
      <c r="G66" s="2" t="s">
        <v>110</v>
      </c>
      <c r="H66" s="2" t="s">
        <v>33</v>
      </c>
      <c r="I66" s="2">
        <f>ROUND(ROUND(4,4),9)</f>
        <v>4</v>
      </c>
      <c r="J66" s="2">
        <v>0</v>
      </c>
      <c r="K66" s="2">
        <f>ROUND(ROUND(4,4),9)</f>
        <v>4</v>
      </c>
      <c r="L66" s="2"/>
      <c r="M66" s="2"/>
      <c r="N66" s="2"/>
      <c r="O66" s="2">
        <f t="shared" si="14"/>
        <v>70.72</v>
      </c>
      <c r="P66" s="2">
        <f t="shared" si="69"/>
        <v>0</v>
      </c>
      <c r="Q66" s="2">
        <f t="shared" si="70"/>
        <v>0</v>
      </c>
      <c r="R66" s="2">
        <f t="shared" si="71"/>
        <v>0</v>
      </c>
      <c r="S66" s="2">
        <f t="shared" si="72"/>
        <v>70.72</v>
      </c>
      <c r="T66" s="2">
        <f t="shared" si="15"/>
        <v>0</v>
      </c>
      <c r="U66" s="2">
        <f t="shared" si="16"/>
        <v>4.6592000000000011</v>
      </c>
      <c r="V66" s="2">
        <f t="shared" si="17"/>
        <v>0</v>
      </c>
      <c r="W66" s="2">
        <f t="shared" si="18"/>
        <v>0</v>
      </c>
      <c r="X66" s="2">
        <f t="shared" si="58"/>
        <v>0</v>
      </c>
      <c r="Y66" s="2">
        <f t="shared" si="59"/>
        <v>0</v>
      </c>
      <c r="Z66" s="2"/>
      <c r="AA66" s="2">
        <v>-1</v>
      </c>
      <c r="AB66" s="2">
        <f t="shared" si="19"/>
        <v>17.68</v>
      </c>
      <c r="AC66" s="2">
        <f t="shared" si="40"/>
        <v>0</v>
      </c>
      <c r="AD66" s="2">
        <f t="shared" si="73"/>
        <v>0</v>
      </c>
      <c r="AE66" s="2">
        <f t="shared" si="66"/>
        <v>0</v>
      </c>
      <c r="AF66" s="2">
        <f>ROUND(((EV66*1.3*0.8)),6)</f>
        <v>17.68</v>
      </c>
      <c r="AG66" s="2">
        <f t="shared" si="21"/>
        <v>0</v>
      </c>
      <c r="AH66" s="2">
        <f>((EW66*1.3*0.8))</f>
        <v>1.1648000000000003</v>
      </c>
      <c r="AI66" s="2">
        <f t="shared" si="22"/>
        <v>0</v>
      </c>
      <c r="AJ66" s="2">
        <f t="shared" si="23"/>
        <v>0</v>
      </c>
      <c r="AK66" s="2">
        <v>17</v>
      </c>
      <c r="AL66" s="2">
        <v>0</v>
      </c>
      <c r="AM66" s="2">
        <v>0</v>
      </c>
      <c r="AN66" s="2">
        <v>0</v>
      </c>
      <c r="AO66" s="2">
        <v>17</v>
      </c>
      <c r="AP66" s="2">
        <v>0</v>
      </c>
      <c r="AQ66" s="2">
        <v>1.1200000000000001</v>
      </c>
      <c r="AR66" s="2">
        <v>0</v>
      </c>
      <c r="AS66" s="2">
        <v>0</v>
      </c>
      <c r="AT66" s="2">
        <v>0</v>
      </c>
      <c r="AU66" s="2">
        <v>0</v>
      </c>
      <c r="AV66" s="2">
        <v>1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0</v>
      </c>
      <c r="BI66" s="2">
        <v>0</v>
      </c>
      <c r="BJ66" s="2" t="s">
        <v>111</v>
      </c>
      <c r="BK66" s="2"/>
      <c r="BL66" s="2"/>
      <c r="BM66" s="2">
        <v>382</v>
      </c>
      <c r="BN66" s="2">
        <v>0</v>
      </c>
      <c r="BO66" s="2" t="s">
        <v>109</v>
      </c>
      <c r="BP66" s="2">
        <v>1</v>
      </c>
      <c r="BQ66" s="2">
        <v>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0</v>
      </c>
      <c r="CA66" s="2">
        <v>0</v>
      </c>
      <c r="CB66" s="2" t="s">
        <v>3</v>
      </c>
      <c r="CC66" s="2"/>
      <c r="CD66" s="2"/>
      <c r="CE66" s="2">
        <v>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</v>
      </c>
      <c r="CO66" s="2">
        <v>0</v>
      </c>
      <c r="CP66" s="2">
        <f t="shared" si="24"/>
        <v>70.72</v>
      </c>
      <c r="CQ66" s="2">
        <f t="shared" si="74"/>
        <v>0</v>
      </c>
      <c r="CR66" s="2">
        <f t="shared" si="75"/>
        <v>0</v>
      </c>
      <c r="CS66" s="2">
        <f t="shared" si="76"/>
        <v>0</v>
      </c>
      <c r="CT66" s="2">
        <f t="shared" si="77"/>
        <v>17.68</v>
      </c>
      <c r="CU66" s="2">
        <f t="shared" si="48"/>
        <v>0</v>
      </c>
      <c r="CV66" s="2">
        <f t="shared" si="78"/>
        <v>1.1648000000000003</v>
      </c>
      <c r="CW66" s="2">
        <f t="shared" si="50"/>
        <v>0</v>
      </c>
      <c r="CX66" s="2">
        <f t="shared" si="51"/>
        <v>0</v>
      </c>
      <c r="CY66" s="2">
        <f>0</f>
        <v>0</v>
      </c>
      <c r="CZ66" s="2">
        <f>0</f>
        <v>0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87</v>
      </c>
      <c r="DH66" s="2" t="s">
        <v>3</v>
      </c>
      <c r="DI66" s="2" t="s">
        <v>87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1013</v>
      </c>
      <c r="DV66" s="2" t="s">
        <v>33</v>
      </c>
      <c r="DW66" s="2" t="s">
        <v>33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0</v>
      </c>
      <c r="EF66" s="2">
        <v>0</v>
      </c>
      <c r="EG66" s="2" t="s">
        <v>3</v>
      </c>
      <c r="EH66" s="2">
        <v>0</v>
      </c>
      <c r="EI66" s="2" t="s">
        <v>3</v>
      </c>
      <c r="EJ66" s="2">
        <v>0</v>
      </c>
      <c r="EK66" s="2">
        <v>382</v>
      </c>
      <c r="EL66" s="2" t="s">
        <v>3</v>
      </c>
      <c r="EM66" s="2" t="s">
        <v>3</v>
      </c>
      <c r="EN66" s="2"/>
      <c r="EO66" s="2" t="s">
        <v>3</v>
      </c>
      <c r="EP66" s="2"/>
      <c r="EQ66" s="2">
        <v>1024</v>
      </c>
      <c r="ER66" s="2">
        <v>17</v>
      </c>
      <c r="ES66" s="2">
        <v>0</v>
      </c>
      <c r="ET66" s="2">
        <v>0</v>
      </c>
      <c r="EU66" s="2">
        <v>0</v>
      </c>
      <c r="EV66" s="2">
        <v>17</v>
      </c>
      <c r="EW66" s="2">
        <v>1.1200000000000001</v>
      </c>
      <c r="EX66" s="2">
        <v>0</v>
      </c>
      <c r="EY66" s="2">
        <v>0</v>
      </c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0</v>
      </c>
      <c r="FY66" s="2">
        <v>0</v>
      </c>
      <c r="FZ66" s="2"/>
      <c r="GA66" s="2" t="s">
        <v>3</v>
      </c>
      <c r="GB66" s="2"/>
      <c r="GC66" s="2"/>
      <c r="GD66" s="2">
        <v>1</v>
      </c>
      <c r="GE66" s="2"/>
      <c r="GF66" s="2">
        <v>1232600266</v>
      </c>
      <c r="GG66" s="2">
        <v>2</v>
      </c>
      <c r="GH66" s="2">
        <v>1</v>
      </c>
      <c r="GI66" s="2">
        <v>2</v>
      </c>
      <c r="GJ66" s="2">
        <v>0</v>
      </c>
      <c r="GK66" s="2">
        <v>0</v>
      </c>
      <c r="GL66" s="2">
        <f t="shared" si="26"/>
        <v>0</v>
      </c>
      <c r="GM66" s="2">
        <f t="shared" si="27"/>
        <v>70.72</v>
      </c>
      <c r="GN66" s="2">
        <f t="shared" si="28"/>
        <v>70.72</v>
      </c>
      <c r="GO66" s="2">
        <f t="shared" si="29"/>
        <v>0</v>
      </c>
      <c r="GP66" s="2">
        <f t="shared" si="30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31"/>
        <v>0</v>
      </c>
      <c r="GW66" s="2">
        <v>1</v>
      </c>
      <c r="GX66" s="2">
        <f t="shared" si="32"/>
        <v>0</v>
      </c>
      <c r="GY66" s="2"/>
      <c r="GZ66" s="2"/>
      <c r="HA66" s="2">
        <v>0</v>
      </c>
      <c r="HB66" s="2">
        <v>0</v>
      </c>
      <c r="HC66" s="2">
        <f t="shared" si="33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5">
      <c r="A67">
        <v>17</v>
      </c>
      <c r="B67">
        <v>1</v>
      </c>
      <c r="D67">
        <f>ROW(EtalonRes!A44)</f>
        <v>44</v>
      </c>
      <c r="E67" t="s">
        <v>3</v>
      </c>
      <c r="F67" t="s">
        <v>109</v>
      </c>
      <c r="G67" t="s">
        <v>110</v>
      </c>
      <c r="H67" t="s">
        <v>33</v>
      </c>
      <c r="I67">
        <f>ROUND(ROUND(4,4),9)</f>
        <v>4</v>
      </c>
      <c r="J67">
        <v>0</v>
      </c>
      <c r="K67">
        <f>ROUND(ROUND(4,4),9)</f>
        <v>4</v>
      </c>
      <c r="O67">
        <f t="shared" si="14"/>
        <v>3985.07</v>
      </c>
      <c r="P67">
        <f t="shared" si="69"/>
        <v>0</v>
      </c>
      <c r="Q67">
        <f t="shared" si="70"/>
        <v>0</v>
      </c>
      <c r="R67">
        <f t="shared" si="71"/>
        <v>0</v>
      </c>
      <c r="S67">
        <f t="shared" si="72"/>
        <v>3985.07</v>
      </c>
      <c r="T67">
        <f t="shared" si="15"/>
        <v>0</v>
      </c>
      <c r="U67">
        <f t="shared" si="16"/>
        <v>4.6592000000000011</v>
      </c>
      <c r="V67">
        <f t="shared" si="17"/>
        <v>0</v>
      </c>
      <c r="W67">
        <f t="shared" si="18"/>
        <v>0</v>
      </c>
      <c r="X67">
        <f t="shared" si="58"/>
        <v>0</v>
      </c>
      <c r="Y67">
        <f t="shared" si="59"/>
        <v>0</v>
      </c>
      <c r="AA67">
        <v>-1</v>
      </c>
      <c r="AB67">
        <f t="shared" si="19"/>
        <v>17.68</v>
      </c>
      <c r="AC67">
        <f t="shared" si="40"/>
        <v>0</v>
      </c>
      <c r="AD67">
        <f t="shared" si="73"/>
        <v>0</v>
      </c>
      <c r="AE67">
        <f t="shared" si="66"/>
        <v>0</v>
      </c>
      <c r="AF67">
        <f>ROUND(((EV67*1.3*0.8)),6)</f>
        <v>17.68</v>
      </c>
      <c r="AG67">
        <f t="shared" si="21"/>
        <v>0</v>
      </c>
      <c r="AH67">
        <f>((EW67*1.3*0.8))</f>
        <v>1.1648000000000003</v>
      </c>
      <c r="AI67">
        <f t="shared" si="22"/>
        <v>0</v>
      </c>
      <c r="AJ67">
        <f t="shared" si="23"/>
        <v>0</v>
      </c>
      <c r="AK67">
        <v>17</v>
      </c>
      <c r="AL67">
        <v>0</v>
      </c>
      <c r="AM67">
        <v>0</v>
      </c>
      <c r="AN67">
        <v>0</v>
      </c>
      <c r="AO67">
        <v>17</v>
      </c>
      <c r="AP67">
        <v>0</v>
      </c>
      <c r="AQ67">
        <v>1.1200000000000001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56.35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0</v>
      </c>
      <c r="BJ67" t="s">
        <v>111</v>
      </c>
      <c r="BM67">
        <v>382</v>
      </c>
      <c r="BN67">
        <v>0</v>
      </c>
      <c r="BO67" t="s">
        <v>109</v>
      </c>
      <c r="BP67">
        <v>1</v>
      </c>
      <c r="BQ67">
        <v>0</v>
      </c>
      <c r="BR67">
        <v>0</v>
      </c>
      <c r="BS67">
        <v>56.35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0</v>
      </c>
      <c r="CA67">
        <v>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24"/>
        <v>3985.07</v>
      </c>
      <c r="CQ67">
        <f t="shared" si="74"/>
        <v>0</v>
      </c>
      <c r="CR67">
        <f t="shared" si="75"/>
        <v>0</v>
      </c>
      <c r="CS67">
        <f t="shared" si="76"/>
        <v>0</v>
      </c>
      <c r="CT67">
        <f t="shared" si="77"/>
        <v>996.26800000000003</v>
      </c>
      <c r="CU67">
        <f t="shared" si="48"/>
        <v>0</v>
      </c>
      <c r="CV67">
        <f t="shared" si="78"/>
        <v>1.1648000000000003</v>
      </c>
      <c r="CW67">
        <f t="shared" si="50"/>
        <v>0</v>
      </c>
      <c r="CX67">
        <f t="shared" si="51"/>
        <v>0</v>
      </c>
      <c r="CY67">
        <f>0</f>
        <v>0</v>
      </c>
      <c r="CZ67">
        <f>0</f>
        <v>0</v>
      </c>
      <c r="DC67" t="s">
        <v>3</v>
      </c>
      <c r="DD67" t="s">
        <v>3</v>
      </c>
      <c r="DE67" t="s">
        <v>3</v>
      </c>
      <c r="DF67" t="s">
        <v>3</v>
      </c>
      <c r="DG67" t="s">
        <v>87</v>
      </c>
      <c r="DH67" t="s">
        <v>3</v>
      </c>
      <c r="DI67" t="s">
        <v>87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33</v>
      </c>
      <c r="DW67" t="s">
        <v>33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0</v>
      </c>
      <c r="EF67">
        <v>0</v>
      </c>
      <c r="EG67" t="s">
        <v>3</v>
      </c>
      <c r="EH67">
        <v>0</v>
      </c>
      <c r="EI67" t="s">
        <v>3</v>
      </c>
      <c r="EJ67">
        <v>0</v>
      </c>
      <c r="EK67">
        <v>382</v>
      </c>
      <c r="EL67" t="s">
        <v>3</v>
      </c>
      <c r="EM67" t="s">
        <v>3</v>
      </c>
      <c r="EO67" t="s">
        <v>3</v>
      </c>
      <c r="EQ67">
        <v>1024</v>
      </c>
      <c r="ER67">
        <v>17</v>
      </c>
      <c r="ES67">
        <v>0</v>
      </c>
      <c r="ET67">
        <v>0</v>
      </c>
      <c r="EU67">
        <v>0</v>
      </c>
      <c r="EV67">
        <v>17</v>
      </c>
      <c r="EW67">
        <v>1.1200000000000001</v>
      </c>
      <c r="EX67">
        <v>0</v>
      </c>
      <c r="EY67">
        <v>0</v>
      </c>
      <c r="FQ67">
        <v>0</v>
      </c>
      <c r="FR67">
        <v>0</v>
      </c>
      <c r="FS67">
        <v>0</v>
      </c>
      <c r="FX67">
        <v>0</v>
      </c>
      <c r="FY67">
        <v>0</v>
      </c>
      <c r="GA67" t="s">
        <v>3</v>
      </c>
      <c r="GD67">
        <v>1</v>
      </c>
      <c r="GF67">
        <v>1232600266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 t="shared" si="26"/>
        <v>0</v>
      </c>
      <c r="GM67">
        <f t="shared" si="27"/>
        <v>3985.07</v>
      </c>
      <c r="GN67">
        <f t="shared" si="28"/>
        <v>3985.07</v>
      </c>
      <c r="GO67">
        <f t="shared" si="29"/>
        <v>0</v>
      </c>
      <c r="GP67">
        <f t="shared" si="30"/>
        <v>0</v>
      </c>
      <c r="GR67">
        <v>0</v>
      </c>
      <c r="GS67">
        <v>3</v>
      </c>
      <c r="GT67">
        <v>0</v>
      </c>
      <c r="GU67" t="s">
        <v>3</v>
      </c>
      <c r="GV67">
        <f t="shared" si="31"/>
        <v>0</v>
      </c>
      <c r="GW67">
        <v>1</v>
      </c>
      <c r="GX67">
        <f t="shared" si="32"/>
        <v>0</v>
      </c>
      <c r="HA67">
        <v>0</v>
      </c>
      <c r="HB67">
        <v>0</v>
      </c>
      <c r="HC67">
        <f t="shared" si="33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9" spans="1:255" x14ac:dyDescent="0.25">
      <c r="A69" s="3">
        <v>51</v>
      </c>
      <c r="B69" s="3">
        <f>B20</f>
        <v>1</v>
      </c>
      <c r="C69" s="3">
        <f>A20</f>
        <v>3</v>
      </c>
      <c r="D69" s="3">
        <f>ROW(A20)</f>
        <v>20</v>
      </c>
      <c r="E69" s="3"/>
      <c r="F69" s="3" t="str">
        <f>IF(F20&lt;&gt;"",F20,"")</f>
        <v>09-01-01</v>
      </c>
      <c r="G69" s="3" t="str">
        <f>IF(G20&lt;&gt;"",G20,"")</f>
        <v>Пусконаладочные работы ТП</v>
      </c>
      <c r="H69" s="3">
        <v>0</v>
      </c>
      <c r="I69" s="3"/>
      <c r="J69" s="3"/>
      <c r="K69" s="3"/>
      <c r="L69" s="3"/>
      <c r="M69" s="3"/>
      <c r="N69" s="3"/>
      <c r="O69" s="3">
        <f t="shared" ref="O69:T69" si="81">ROUND(AB69,2)</f>
        <v>2291.16</v>
      </c>
      <c r="P69" s="3">
        <f t="shared" si="81"/>
        <v>0</v>
      </c>
      <c r="Q69" s="3">
        <f t="shared" si="81"/>
        <v>1979.04</v>
      </c>
      <c r="R69" s="3">
        <f t="shared" si="81"/>
        <v>100.96</v>
      </c>
      <c r="S69" s="3">
        <f t="shared" si="81"/>
        <v>312.12</v>
      </c>
      <c r="T69" s="3">
        <f t="shared" si="81"/>
        <v>0</v>
      </c>
      <c r="U69" s="3">
        <f>AH69</f>
        <v>19.5</v>
      </c>
      <c r="V69" s="3">
        <f>AI69</f>
        <v>0</v>
      </c>
      <c r="W69" s="3">
        <f>ROUND(AJ69,2)</f>
        <v>0</v>
      </c>
      <c r="X69" s="3">
        <f>ROUND(AK69,2)</f>
        <v>326.88</v>
      </c>
      <c r="Y69" s="3">
        <f>ROUND(AL69,2)</f>
        <v>177.99</v>
      </c>
      <c r="Z69" s="3"/>
      <c r="AA69" s="3"/>
      <c r="AB69" s="3">
        <f>ROUND(SUMIF(AA24:AA67,"=80616685",O24:O67),2)</f>
        <v>2291.16</v>
      </c>
      <c r="AC69" s="3">
        <f>ROUND(SUMIF(AA24:AA67,"=80616685",P24:P67),2)</f>
        <v>0</v>
      </c>
      <c r="AD69" s="3">
        <f>ROUND(SUMIF(AA24:AA67,"=80616685",Q24:Q67),2)</f>
        <v>1979.04</v>
      </c>
      <c r="AE69" s="3">
        <f>ROUND(SUMIF(AA24:AA67,"=80616685",R24:R67),2)</f>
        <v>100.96</v>
      </c>
      <c r="AF69" s="3">
        <f>ROUND(SUMIF(AA24:AA67,"=80616685",S24:S67),2)</f>
        <v>312.12</v>
      </c>
      <c r="AG69" s="3">
        <f>ROUND(SUMIF(AA24:AA67,"=80616685",T24:T67),2)</f>
        <v>0</v>
      </c>
      <c r="AH69" s="3">
        <f>SUMIF(AA24:AA67,"=80616685",U24:U67)</f>
        <v>19.5</v>
      </c>
      <c r="AI69" s="3">
        <f>SUMIF(AA24:AA67,"=80616685",V24:V67)</f>
        <v>0</v>
      </c>
      <c r="AJ69" s="3">
        <f>ROUND(SUMIF(AA24:AA67,"=80616685",W24:W67),2)</f>
        <v>0</v>
      </c>
      <c r="AK69" s="3">
        <f>ROUND(SUMIF(AA24:AA67,"=80616685",X24:X67),2)</f>
        <v>326.88</v>
      </c>
      <c r="AL69" s="3">
        <f>ROUND(SUMIF(AA24:AA67,"=80616685",Y24:Y67),2)</f>
        <v>177.99</v>
      </c>
      <c r="AM69" s="3"/>
      <c r="AN69" s="3"/>
      <c r="AO69" s="3">
        <f t="shared" ref="AO69:BD69" si="82">ROUND(BX69,2)</f>
        <v>0</v>
      </c>
      <c r="AP69" s="3">
        <f t="shared" si="82"/>
        <v>0</v>
      </c>
      <c r="AQ69" s="3">
        <f t="shared" si="82"/>
        <v>0</v>
      </c>
      <c r="AR69" s="3">
        <f t="shared" si="82"/>
        <v>2796.03</v>
      </c>
      <c r="AS69" s="3">
        <f t="shared" si="82"/>
        <v>2140.5700000000002</v>
      </c>
      <c r="AT69" s="3">
        <f t="shared" si="82"/>
        <v>0</v>
      </c>
      <c r="AU69" s="3">
        <f t="shared" si="82"/>
        <v>655.46</v>
      </c>
      <c r="AV69" s="3">
        <f t="shared" si="82"/>
        <v>0</v>
      </c>
      <c r="AW69" s="3">
        <f t="shared" si="82"/>
        <v>0</v>
      </c>
      <c r="AX69" s="3">
        <f t="shared" si="82"/>
        <v>0</v>
      </c>
      <c r="AY69" s="3">
        <f t="shared" si="82"/>
        <v>0</v>
      </c>
      <c r="AZ69" s="3">
        <f t="shared" si="82"/>
        <v>0</v>
      </c>
      <c r="BA69" s="3">
        <f t="shared" si="82"/>
        <v>0</v>
      </c>
      <c r="BB69" s="3">
        <f t="shared" si="82"/>
        <v>0</v>
      </c>
      <c r="BC69" s="3">
        <f t="shared" si="82"/>
        <v>0</v>
      </c>
      <c r="BD69" s="3">
        <f t="shared" si="82"/>
        <v>0</v>
      </c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>
        <f>ROUND(SUMIF(AA24:AA67,"=80616685",FQ24:FQ67),2)</f>
        <v>0</v>
      </c>
      <c r="BY69" s="3">
        <f>ROUND(SUMIF(AA24:AA67,"=80616685",FR24:FR67),2)</f>
        <v>0</v>
      </c>
      <c r="BZ69" s="3">
        <f>ROUND(SUMIF(AA24:AA67,"=80616685",GL24:GL67),2)</f>
        <v>0</v>
      </c>
      <c r="CA69" s="3">
        <f>ROUND(SUMIF(AA24:AA67,"=80616685",GM24:GM67),2)</f>
        <v>2796.03</v>
      </c>
      <c r="CB69" s="3">
        <f>ROUND(SUMIF(AA24:AA67,"=80616685",GN24:GN67),2)</f>
        <v>2140.5700000000002</v>
      </c>
      <c r="CC69" s="3">
        <f>ROUND(SUMIF(AA24:AA67,"=80616685",GO24:GO67),2)</f>
        <v>0</v>
      </c>
      <c r="CD69" s="3">
        <f>ROUND(SUMIF(AA24:AA67,"=80616685",GP24:GP67),2)</f>
        <v>655.46</v>
      </c>
      <c r="CE69" s="3">
        <f>AC69-BX69</f>
        <v>0</v>
      </c>
      <c r="CF69" s="3">
        <f>AC69-BY69</f>
        <v>0</v>
      </c>
      <c r="CG69" s="3">
        <f>BX69-BZ69</f>
        <v>0</v>
      </c>
      <c r="CH69" s="3">
        <f>AC69-BX69-BY69+BZ69</f>
        <v>0</v>
      </c>
      <c r="CI69" s="3">
        <f>BY69-BZ69</f>
        <v>0</v>
      </c>
      <c r="CJ69" s="3">
        <f>ROUND(SUMIF(AA24:AA67,"=80616685",GX24:GX67),2)</f>
        <v>0</v>
      </c>
      <c r="CK69" s="3">
        <f>ROUND(SUMIF(AA24:AA67,"=80616685",GY24:GY67),2)</f>
        <v>0</v>
      </c>
      <c r="CL69" s="3">
        <f>ROUND(SUMIF(AA24:AA67,"=80616685",GZ24:GZ67),2)</f>
        <v>0</v>
      </c>
      <c r="CM69" s="3">
        <f>ROUND(SUMIF(AA24:AA67,"=80616685",HD24:HD67),2)</f>
        <v>0</v>
      </c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4">
        <f t="shared" ref="DG69:DL69" si="83">ROUND(DT69,2)</f>
        <v>41237.5</v>
      </c>
      <c r="DH69" s="4">
        <f t="shared" si="83"/>
        <v>0</v>
      </c>
      <c r="DI69" s="4">
        <f t="shared" si="83"/>
        <v>23649.53</v>
      </c>
      <c r="DJ69" s="4">
        <f t="shared" si="83"/>
        <v>5689.1</v>
      </c>
      <c r="DK69" s="4">
        <f t="shared" si="83"/>
        <v>17587.97</v>
      </c>
      <c r="DL69" s="4">
        <f t="shared" si="83"/>
        <v>0</v>
      </c>
      <c r="DM69" s="4">
        <f>DZ69</f>
        <v>19.5</v>
      </c>
      <c r="DN69" s="4">
        <f>EA69</f>
        <v>0</v>
      </c>
      <c r="DO69" s="4">
        <f>ROUND(EB69,2)</f>
        <v>0</v>
      </c>
      <c r="DP69" s="4">
        <f>ROUND(EC69,2)</f>
        <v>18419.75</v>
      </c>
      <c r="DQ69" s="4">
        <f>ROUND(ED69,2)</f>
        <v>10029.59</v>
      </c>
      <c r="DR69" s="4"/>
      <c r="DS69" s="4"/>
      <c r="DT69" s="4">
        <f>ROUND(SUMIF(AA24:AA67,"=80616687",O24:O67),2)</f>
        <v>41237.5</v>
      </c>
      <c r="DU69" s="4">
        <f>ROUND(SUMIF(AA24:AA67,"=80616687",P24:P67),2)</f>
        <v>0</v>
      </c>
      <c r="DV69" s="4">
        <f>ROUND(SUMIF(AA24:AA67,"=80616687",Q24:Q67),2)</f>
        <v>23649.53</v>
      </c>
      <c r="DW69" s="4">
        <f>ROUND(SUMIF(AA24:AA67,"=80616687",R24:R67),2)</f>
        <v>5689.1</v>
      </c>
      <c r="DX69" s="4">
        <f>ROUND(SUMIF(AA24:AA67,"=80616687",S24:S67),2)</f>
        <v>17587.97</v>
      </c>
      <c r="DY69" s="4">
        <f>ROUND(SUMIF(AA24:AA67,"=80616687",T24:T67),2)</f>
        <v>0</v>
      </c>
      <c r="DZ69" s="4">
        <f>SUMIF(AA24:AA67,"=80616687",U24:U67)</f>
        <v>19.5</v>
      </c>
      <c r="EA69" s="4">
        <f>SUMIF(AA24:AA67,"=80616687",V24:V67)</f>
        <v>0</v>
      </c>
      <c r="EB69" s="4">
        <f>ROUND(SUMIF(AA24:AA67,"=80616687",W24:W67),2)</f>
        <v>0</v>
      </c>
      <c r="EC69" s="4">
        <f>ROUND(SUMIF(AA24:AA67,"=80616687",X24:X67),2)</f>
        <v>18419.75</v>
      </c>
      <c r="ED69" s="4">
        <f>ROUND(SUMIF(AA24:AA67,"=80616687",Y24:Y67),2)</f>
        <v>10029.59</v>
      </c>
      <c r="EE69" s="4"/>
      <c r="EF69" s="4"/>
      <c r="EG69" s="4">
        <f t="shared" ref="EG69:EV69" si="84">ROUND(FP69,2)</f>
        <v>0</v>
      </c>
      <c r="EH69" s="4">
        <f t="shared" si="84"/>
        <v>0</v>
      </c>
      <c r="EI69" s="4">
        <f t="shared" si="84"/>
        <v>0</v>
      </c>
      <c r="EJ69" s="4">
        <f t="shared" si="84"/>
        <v>69686.84</v>
      </c>
      <c r="EK69" s="4">
        <f t="shared" si="84"/>
        <v>32752.1</v>
      </c>
      <c r="EL69" s="4">
        <f t="shared" si="84"/>
        <v>0</v>
      </c>
      <c r="EM69" s="4">
        <f t="shared" si="84"/>
        <v>36934.74</v>
      </c>
      <c r="EN69" s="4">
        <f t="shared" si="84"/>
        <v>0</v>
      </c>
      <c r="EO69" s="4">
        <f t="shared" si="84"/>
        <v>0</v>
      </c>
      <c r="EP69" s="4">
        <f t="shared" si="84"/>
        <v>0</v>
      </c>
      <c r="EQ69" s="4">
        <f t="shared" si="84"/>
        <v>0</v>
      </c>
      <c r="ER69" s="4">
        <f t="shared" si="84"/>
        <v>0</v>
      </c>
      <c r="ES69" s="4">
        <f t="shared" si="84"/>
        <v>0</v>
      </c>
      <c r="ET69" s="4">
        <f t="shared" si="84"/>
        <v>0</v>
      </c>
      <c r="EU69" s="4">
        <f t="shared" si="84"/>
        <v>0</v>
      </c>
      <c r="EV69" s="4">
        <f t="shared" si="84"/>
        <v>0</v>
      </c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>
        <f>ROUND(SUMIF(AA24:AA67,"=80616687",FQ24:FQ67),2)</f>
        <v>0</v>
      </c>
      <c r="FQ69" s="4">
        <f>ROUND(SUMIF(AA24:AA67,"=80616687",FR24:FR67),2)</f>
        <v>0</v>
      </c>
      <c r="FR69" s="4">
        <f>ROUND(SUMIF(AA24:AA67,"=80616687",GL24:GL67),2)</f>
        <v>0</v>
      </c>
      <c r="FS69" s="4">
        <f>ROUND(SUMIF(AA24:AA67,"=80616687",GM24:GM67),2)</f>
        <v>69686.84</v>
      </c>
      <c r="FT69" s="4">
        <f>ROUND(SUMIF(AA24:AA67,"=80616687",GN24:GN67),2)</f>
        <v>32752.1</v>
      </c>
      <c r="FU69" s="4">
        <f>ROUND(SUMIF(AA24:AA67,"=80616687",GO24:GO67),2)</f>
        <v>0</v>
      </c>
      <c r="FV69" s="4">
        <f>ROUND(SUMIF(AA24:AA67,"=80616687",GP24:GP67),2)</f>
        <v>36934.74</v>
      </c>
      <c r="FW69" s="4">
        <f>DU69-FP69</f>
        <v>0</v>
      </c>
      <c r="FX69" s="4">
        <f>DU69-FQ69</f>
        <v>0</v>
      </c>
      <c r="FY69" s="4">
        <f>FP69-FR69</f>
        <v>0</v>
      </c>
      <c r="FZ69" s="4">
        <f>DU69-FP69-FQ69+FR69</f>
        <v>0</v>
      </c>
      <c r="GA69" s="4">
        <f>FQ69-FR69</f>
        <v>0</v>
      </c>
      <c r="GB69" s="4">
        <f>ROUND(SUMIF(AA24:AA67,"=80616687",GX24:GX67),2)</f>
        <v>0</v>
      </c>
      <c r="GC69" s="4">
        <f>ROUND(SUMIF(AA24:AA67,"=80616687",GY24:GY67),2)</f>
        <v>0</v>
      </c>
      <c r="GD69" s="4">
        <f>ROUND(SUMIF(AA24:AA67,"=80616687",GZ24:GZ67),2)</f>
        <v>0</v>
      </c>
      <c r="GE69" s="4">
        <f>ROUND(SUMIF(AA24:AA67,"=80616687",HD24:HD67),2)</f>
        <v>0</v>
      </c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>
        <v>0</v>
      </c>
    </row>
    <row r="71" spans="1:255" x14ac:dyDescent="0.25">
      <c r="A71" s="5">
        <v>50</v>
      </c>
      <c r="B71" s="5">
        <v>0</v>
      </c>
      <c r="C71" s="5">
        <v>0</v>
      </c>
      <c r="D71" s="5">
        <v>1</v>
      </c>
      <c r="E71" s="5">
        <v>201</v>
      </c>
      <c r="F71" s="5">
        <f>ROUND(Source!O69,O71)</f>
        <v>2291.16</v>
      </c>
      <c r="G71" s="5" t="s">
        <v>112</v>
      </c>
      <c r="H71" s="5" t="s">
        <v>113</v>
      </c>
      <c r="I71" s="5"/>
      <c r="J71" s="5"/>
      <c r="K71" s="5">
        <v>201</v>
      </c>
      <c r="L71" s="5">
        <v>1</v>
      </c>
      <c r="M71" s="5">
        <v>3</v>
      </c>
      <c r="N71" s="5" t="s">
        <v>3</v>
      </c>
      <c r="O71" s="5">
        <v>2</v>
      </c>
      <c r="P71" s="5">
        <f>ROUND(Source!DG69,O71)</f>
        <v>41237.5</v>
      </c>
      <c r="Q71" s="5"/>
      <c r="R71" s="5"/>
      <c r="S71" s="5"/>
      <c r="T71" s="5"/>
      <c r="U71" s="5"/>
      <c r="V71" s="5"/>
      <c r="W71" s="5">
        <v>2291.16</v>
      </c>
      <c r="X71" s="5">
        <v>1</v>
      </c>
      <c r="Y71" s="5">
        <v>2291.16</v>
      </c>
      <c r="Z71" s="5">
        <v>41237.5</v>
      </c>
      <c r="AA71" s="5">
        <v>1</v>
      </c>
      <c r="AB71" s="5">
        <v>41237.5</v>
      </c>
    </row>
    <row r="72" spans="1:255" x14ac:dyDescent="0.25">
      <c r="A72" s="5">
        <v>50</v>
      </c>
      <c r="B72" s="5">
        <v>0</v>
      </c>
      <c r="C72" s="5">
        <v>0</v>
      </c>
      <c r="D72" s="5">
        <v>1</v>
      </c>
      <c r="E72" s="5">
        <v>202</v>
      </c>
      <c r="F72" s="5">
        <f>ROUND(Source!P69,O72)</f>
        <v>0</v>
      </c>
      <c r="G72" s="5" t="s">
        <v>114</v>
      </c>
      <c r="H72" s="5" t="s">
        <v>115</v>
      </c>
      <c r="I72" s="5"/>
      <c r="J72" s="5"/>
      <c r="K72" s="5">
        <v>202</v>
      </c>
      <c r="L72" s="5">
        <v>2</v>
      </c>
      <c r="M72" s="5">
        <v>3</v>
      </c>
      <c r="N72" s="5" t="s">
        <v>3</v>
      </c>
      <c r="O72" s="5">
        <v>2</v>
      </c>
      <c r="P72" s="5">
        <f>ROUND(Source!DH69,O72)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55" x14ac:dyDescent="0.25">
      <c r="A73" s="5">
        <v>50</v>
      </c>
      <c r="B73" s="5">
        <v>0</v>
      </c>
      <c r="C73" s="5">
        <v>0</v>
      </c>
      <c r="D73" s="5">
        <v>1</v>
      </c>
      <c r="E73" s="5">
        <v>222</v>
      </c>
      <c r="F73" s="5">
        <f>ROUND(Source!AO69,O73)</f>
        <v>0</v>
      </c>
      <c r="G73" s="5" t="s">
        <v>116</v>
      </c>
      <c r="H73" s="5" t="s">
        <v>117</v>
      </c>
      <c r="I73" s="5"/>
      <c r="J73" s="5"/>
      <c r="K73" s="5">
        <v>222</v>
      </c>
      <c r="L73" s="5">
        <v>3</v>
      </c>
      <c r="M73" s="5">
        <v>3</v>
      </c>
      <c r="N73" s="5" t="s">
        <v>3</v>
      </c>
      <c r="O73" s="5">
        <v>2</v>
      </c>
      <c r="P73" s="5">
        <f>ROUND(Source!EG69,O73)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55" x14ac:dyDescent="0.25">
      <c r="A74" s="5">
        <v>50</v>
      </c>
      <c r="B74" s="5">
        <v>0</v>
      </c>
      <c r="C74" s="5">
        <v>0</v>
      </c>
      <c r="D74" s="5">
        <v>1</v>
      </c>
      <c r="E74" s="5">
        <v>225</v>
      </c>
      <c r="F74" s="5">
        <f>ROUND(Source!AV69,O74)</f>
        <v>0</v>
      </c>
      <c r="G74" s="5" t="s">
        <v>118</v>
      </c>
      <c r="H74" s="5" t="s">
        <v>119</v>
      </c>
      <c r="I74" s="5"/>
      <c r="J74" s="5"/>
      <c r="K74" s="5">
        <v>225</v>
      </c>
      <c r="L74" s="5">
        <v>4</v>
      </c>
      <c r="M74" s="5">
        <v>3</v>
      </c>
      <c r="N74" s="5" t="s">
        <v>3</v>
      </c>
      <c r="O74" s="5">
        <v>2</v>
      </c>
      <c r="P74" s="5">
        <f>ROUND(Source!EN69,O74)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55" x14ac:dyDescent="0.25">
      <c r="A75" s="5">
        <v>50</v>
      </c>
      <c r="B75" s="5">
        <v>0</v>
      </c>
      <c r="C75" s="5">
        <v>0</v>
      </c>
      <c r="D75" s="5">
        <v>1</v>
      </c>
      <c r="E75" s="5">
        <v>226</v>
      </c>
      <c r="F75" s="5">
        <f>ROUND(Source!AW69,O75)</f>
        <v>0</v>
      </c>
      <c r="G75" s="5" t="s">
        <v>120</v>
      </c>
      <c r="H75" s="5" t="s">
        <v>121</v>
      </c>
      <c r="I75" s="5"/>
      <c r="J75" s="5"/>
      <c r="K75" s="5">
        <v>226</v>
      </c>
      <c r="L75" s="5">
        <v>5</v>
      </c>
      <c r="M75" s="5">
        <v>3</v>
      </c>
      <c r="N75" s="5" t="s">
        <v>3</v>
      </c>
      <c r="O75" s="5">
        <v>2</v>
      </c>
      <c r="P75" s="5">
        <f>ROUND(Source!EO69,O75)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55" x14ac:dyDescent="0.25">
      <c r="A76" s="5">
        <v>50</v>
      </c>
      <c r="B76" s="5">
        <v>0</v>
      </c>
      <c r="C76" s="5">
        <v>0</v>
      </c>
      <c r="D76" s="5">
        <v>1</v>
      </c>
      <c r="E76" s="5">
        <v>227</v>
      </c>
      <c r="F76" s="5">
        <f>ROUND(Source!AX69,O76)</f>
        <v>0</v>
      </c>
      <c r="G76" s="5" t="s">
        <v>122</v>
      </c>
      <c r="H76" s="5" t="s">
        <v>123</v>
      </c>
      <c r="I76" s="5"/>
      <c r="J76" s="5"/>
      <c r="K76" s="5">
        <v>227</v>
      </c>
      <c r="L76" s="5">
        <v>6</v>
      </c>
      <c r="M76" s="5">
        <v>3</v>
      </c>
      <c r="N76" s="5" t="s">
        <v>3</v>
      </c>
      <c r="O76" s="5">
        <v>2</v>
      </c>
      <c r="P76" s="5">
        <f>ROUND(Source!EP69,O76)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55" x14ac:dyDescent="0.25">
      <c r="A77" s="5">
        <v>50</v>
      </c>
      <c r="B77" s="5">
        <v>0</v>
      </c>
      <c r="C77" s="5">
        <v>0</v>
      </c>
      <c r="D77" s="5">
        <v>1</v>
      </c>
      <c r="E77" s="5">
        <v>228</v>
      </c>
      <c r="F77" s="5">
        <f>ROUND(Source!AY69,O77)</f>
        <v>0</v>
      </c>
      <c r="G77" s="5" t="s">
        <v>124</v>
      </c>
      <c r="H77" s="5" t="s">
        <v>125</v>
      </c>
      <c r="I77" s="5"/>
      <c r="J77" s="5"/>
      <c r="K77" s="5">
        <v>228</v>
      </c>
      <c r="L77" s="5">
        <v>7</v>
      </c>
      <c r="M77" s="5">
        <v>3</v>
      </c>
      <c r="N77" s="5" t="s">
        <v>3</v>
      </c>
      <c r="O77" s="5">
        <v>2</v>
      </c>
      <c r="P77" s="5">
        <f>ROUND(Source!EQ69,O77)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55" x14ac:dyDescent="0.25">
      <c r="A78" s="5">
        <v>50</v>
      </c>
      <c r="B78" s="5">
        <v>0</v>
      </c>
      <c r="C78" s="5">
        <v>0</v>
      </c>
      <c r="D78" s="5">
        <v>1</v>
      </c>
      <c r="E78" s="5">
        <v>216</v>
      </c>
      <c r="F78" s="5">
        <f>ROUND(Source!AP69,O78)</f>
        <v>0</v>
      </c>
      <c r="G78" s="5" t="s">
        <v>126</v>
      </c>
      <c r="H78" s="5" t="s">
        <v>127</v>
      </c>
      <c r="I78" s="5"/>
      <c r="J78" s="5"/>
      <c r="K78" s="5">
        <v>216</v>
      </c>
      <c r="L78" s="5">
        <v>8</v>
      </c>
      <c r="M78" s="5">
        <v>3</v>
      </c>
      <c r="N78" s="5" t="s">
        <v>3</v>
      </c>
      <c r="O78" s="5">
        <v>2</v>
      </c>
      <c r="P78" s="5">
        <f>ROUND(Source!EH69,O78)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55" x14ac:dyDescent="0.25">
      <c r="A79" s="5">
        <v>50</v>
      </c>
      <c r="B79" s="5">
        <v>0</v>
      </c>
      <c r="C79" s="5">
        <v>0</v>
      </c>
      <c r="D79" s="5">
        <v>1</v>
      </c>
      <c r="E79" s="5">
        <v>223</v>
      </c>
      <c r="F79" s="5">
        <f>ROUND(Source!AQ69,O79)</f>
        <v>0</v>
      </c>
      <c r="G79" s="5" t="s">
        <v>128</v>
      </c>
      <c r="H79" s="5" t="s">
        <v>129</v>
      </c>
      <c r="I79" s="5"/>
      <c r="J79" s="5"/>
      <c r="K79" s="5">
        <v>223</v>
      </c>
      <c r="L79" s="5">
        <v>9</v>
      </c>
      <c r="M79" s="5">
        <v>3</v>
      </c>
      <c r="N79" s="5" t="s">
        <v>3</v>
      </c>
      <c r="O79" s="5">
        <v>2</v>
      </c>
      <c r="P79" s="5">
        <f>ROUND(Source!EI69,O79)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55" x14ac:dyDescent="0.25">
      <c r="A80" s="5">
        <v>50</v>
      </c>
      <c r="B80" s="5">
        <v>0</v>
      </c>
      <c r="C80" s="5">
        <v>0</v>
      </c>
      <c r="D80" s="5">
        <v>1</v>
      </c>
      <c r="E80" s="5">
        <v>229</v>
      </c>
      <c r="F80" s="5">
        <f>ROUND(Source!AZ69,O80)</f>
        <v>0</v>
      </c>
      <c r="G80" s="5" t="s">
        <v>130</v>
      </c>
      <c r="H80" s="5" t="s">
        <v>131</v>
      </c>
      <c r="I80" s="5"/>
      <c r="J80" s="5"/>
      <c r="K80" s="5">
        <v>229</v>
      </c>
      <c r="L80" s="5">
        <v>10</v>
      </c>
      <c r="M80" s="5">
        <v>3</v>
      </c>
      <c r="N80" s="5" t="s">
        <v>3</v>
      </c>
      <c r="O80" s="5">
        <v>2</v>
      </c>
      <c r="P80" s="5">
        <f>ROUND(Source!ER69,O80)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5">
      <c r="A81" s="5">
        <v>50</v>
      </c>
      <c r="B81" s="5">
        <v>0</v>
      </c>
      <c r="C81" s="5">
        <v>0</v>
      </c>
      <c r="D81" s="5">
        <v>1</v>
      </c>
      <c r="E81" s="5">
        <v>203</v>
      </c>
      <c r="F81" s="5">
        <f>ROUND(Source!Q69,O81)</f>
        <v>1979.04</v>
      </c>
      <c r="G81" s="5" t="s">
        <v>132</v>
      </c>
      <c r="H81" s="5" t="s">
        <v>133</v>
      </c>
      <c r="I81" s="5"/>
      <c r="J81" s="5"/>
      <c r="K81" s="5">
        <v>203</v>
      </c>
      <c r="L81" s="5">
        <v>11</v>
      </c>
      <c r="M81" s="5">
        <v>3</v>
      </c>
      <c r="N81" s="5" t="s">
        <v>3</v>
      </c>
      <c r="O81" s="5">
        <v>2</v>
      </c>
      <c r="P81" s="5">
        <f>ROUND(Source!DI69,O81)</f>
        <v>23649.53</v>
      </c>
      <c r="Q81" s="5"/>
      <c r="R81" s="5"/>
      <c r="S81" s="5"/>
      <c r="T81" s="5"/>
      <c r="U81" s="5"/>
      <c r="V81" s="5"/>
      <c r="W81" s="5">
        <v>1979.04</v>
      </c>
      <c r="X81" s="5">
        <v>1</v>
      </c>
      <c r="Y81" s="5">
        <v>1979.04</v>
      </c>
      <c r="Z81" s="5">
        <v>23649.53</v>
      </c>
      <c r="AA81" s="5">
        <v>1</v>
      </c>
      <c r="AB81" s="5">
        <v>23649.53</v>
      </c>
    </row>
    <row r="82" spans="1:28" x14ac:dyDescent="0.25">
      <c r="A82" s="5">
        <v>50</v>
      </c>
      <c r="B82" s="5">
        <v>0</v>
      </c>
      <c r="C82" s="5">
        <v>0</v>
      </c>
      <c r="D82" s="5">
        <v>1</v>
      </c>
      <c r="E82" s="5">
        <v>231</v>
      </c>
      <c r="F82" s="5">
        <f>ROUND(Source!BB69,O82)</f>
        <v>0</v>
      </c>
      <c r="G82" s="5" t="s">
        <v>134</v>
      </c>
      <c r="H82" s="5" t="s">
        <v>135</v>
      </c>
      <c r="I82" s="5"/>
      <c r="J82" s="5"/>
      <c r="K82" s="5">
        <v>231</v>
      </c>
      <c r="L82" s="5">
        <v>12</v>
      </c>
      <c r="M82" s="5">
        <v>3</v>
      </c>
      <c r="N82" s="5" t="s">
        <v>3</v>
      </c>
      <c r="O82" s="5">
        <v>2</v>
      </c>
      <c r="P82" s="5">
        <f>ROUND(Source!ET69,O82)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5">
      <c r="A83" s="5">
        <v>50</v>
      </c>
      <c r="B83" s="5">
        <v>0</v>
      </c>
      <c r="C83" s="5">
        <v>0</v>
      </c>
      <c r="D83" s="5">
        <v>1</v>
      </c>
      <c r="E83" s="5">
        <v>204</v>
      </c>
      <c r="F83" s="5">
        <f>ROUND(Source!R69,O83)</f>
        <v>100.96</v>
      </c>
      <c r="G83" s="5" t="s">
        <v>136</v>
      </c>
      <c r="H83" s="5" t="s">
        <v>137</v>
      </c>
      <c r="I83" s="5"/>
      <c r="J83" s="5"/>
      <c r="K83" s="5">
        <v>204</v>
      </c>
      <c r="L83" s="5">
        <v>13</v>
      </c>
      <c r="M83" s="5">
        <v>3</v>
      </c>
      <c r="N83" s="5" t="s">
        <v>3</v>
      </c>
      <c r="O83" s="5">
        <v>2</v>
      </c>
      <c r="P83" s="5">
        <f>ROUND(Source!DJ69,O83)</f>
        <v>5689.1</v>
      </c>
      <c r="Q83" s="5"/>
      <c r="R83" s="5"/>
      <c r="S83" s="5"/>
      <c r="T83" s="5"/>
      <c r="U83" s="5"/>
      <c r="V83" s="5"/>
      <c r="W83" s="5">
        <v>100.96</v>
      </c>
      <c r="X83" s="5">
        <v>1</v>
      </c>
      <c r="Y83" s="5">
        <v>100.96</v>
      </c>
      <c r="Z83" s="5">
        <v>5689.1</v>
      </c>
      <c r="AA83" s="5">
        <v>1</v>
      </c>
      <c r="AB83" s="5">
        <v>5689.1</v>
      </c>
    </row>
    <row r="84" spans="1:28" x14ac:dyDescent="0.25">
      <c r="A84" s="5">
        <v>50</v>
      </c>
      <c r="B84" s="5">
        <v>0</v>
      </c>
      <c r="C84" s="5">
        <v>0</v>
      </c>
      <c r="D84" s="5">
        <v>1</v>
      </c>
      <c r="E84" s="5">
        <v>205</v>
      </c>
      <c r="F84" s="5">
        <f>ROUND(Source!S69,O84)</f>
        <v>312.12</v>
      </c>
      <c r="G84" s="5" t="s">
        <v>138</v>
      </c>
      <c r="H84" s="5" t="s">
        <v>139</v>
      </c>
      <c r="I84" s="5"/>
      <c r="J84" s="5"/>
      <c r="K84" s="5">
        <v>205</v>
      </c>
      <c r="L84" s="5">
        <v>14</v>
      </c>
      <c r="M84" s="5">
        <v>3</v>
      </c>
      <c r="N84" s="5" t="s">
        <v>3</v>
      </c>
      <c r="O84" s="5">
        <v>2</v>
      </c>
      <c r="P84" s="5">
        <f>ROUND(Source!DK69,O84)</f>
        <v>17587.97</v>
      </c>
      <c r="Q84" s="5"/>
      <c r="R84" s="5"/>
      <c r="S84" s="5"/>
      <c r="T84" s="5"/>
      <c r="U84" s="5"/>
      <c r="V84" s="5"/>
      <c r="W84" s="5">
        <v>312.12</v>
      </c>
      <c r="X84" s="5">
        <v>1</v>
      </c>
      <c r="Y84" s="5">
        <v>312.12</v>
      </c>
      <c r="Z84" s="5">
        <v>17587.97</v>
      </c>
      <c r="AA84" s="5">
        <v>1</v>
      </c>
      <c r="AB84" s="5">
        <v>17587.97</v>
      </c>
    </row>
    <row r="85" spans="1:28" x14ac:dyDescent="0.25">
      <c r="A85" s="5">
        <v>50</v>
      </c>
      <c r="B85" s="5">
        <v>0</v>
      </c>
      <c r="C85" s="5">
        <v>0</v>
      </c>
      <c r="D85" s="5">
        <v>1</v>
      </c>
      <c r="E85" s="5">
        <v>232</v>
      </c>
      <c r="F85" s="5">
        <f>ROUND(Source!BC69,O85)</f>
        <v>0</v>
      </c>
      <c r="G85" s="5" t="s">
        <v>140</v>
      </c>
      <c r="H85" s="5" t="s">
        <v>141</v>
      </c>
      <c r="I85" s="5"/>
      <c r="J85" s="5"/>
      <c r="K85" s="5">
        <v>232</v>
      </c>
      <c r="L85" s="5">
        <v>15</v>
      </c>
      <c r="M85" s="5">
        <v>3</v>
      </c>
      <c r="N85" s="5" t="s">
        <v>3</v>
      </c>
      <c r="O85" s="5">
        <v>2</v>
      </c>
      <c r="P85" s="5">
        <f>ROUND(Source!EU69,O85)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5">
      <c r="A86" s="5">
        <v>50</v>
      </c>
      <c r="B86" s="5">
        <v>0</v>
      </c>
      <c r="C86" s="5">
        <v>0</v>
      </c>
      <c r="D86" s="5">
        <v>1</v>
      </c>
      <c r="E86" s="5">
        <v>214</v>
      </c>
      <c r="F86" s="5">
        <f>ROUND(Source!AS69,O86)</f>
        <v>2140.5700000000002</v>
      </c>
      <c r="G86" s="5" t="s">
        <v>142</v>
      </c>
      <c r="H86" s="5" t="s">
        <v>143</v>
      </c>
      <c r="I86" s="5"/>
      <c r="J86" s="5"/>
      <c r="K86" s="5">
        <v>214</v>
      </c>
      <c r="L86" s="5">
        <v>16</v>
      </c>
      <c r="M86" s="5">
        <v>3</v>
      </c>
      <c r="N86" s="5" t="s">
        <v>3</v>
      </c>
      <c r="O86" s="5">
        <v>2</v>
      </c>
      <c r="P86" s="5">
        <f>ROUND(Source!EK69,O86)</f>
        <v>32752.1</v>
      </c>
      <c r="Q86" s="5"/>
      <c r="R86" s="5"/>
      <c r="S86" s="5"/>
      <c r="T86" s="5"/>
      <c r="U86" s="5"/>
      <c r="V86" s="5"/>
      <c r="W86" s="5">
        <v>2140.5700000000002</v>
      </c>
      <c r="X86" s="5">
        <v>1</v>
      </c>
      <c r="Y86" s="5">
        <v>2140.5700000000002</v>
      </c>
      <c r="Z86" s="5">
        <v>32752.1</v>
      </c>
      <c r="AA86" s="5">
        <v>1</v>
      </c>
      <c r="AB86" s="5">
        <v>32752.1</v>
      </c>
    </row>
    <row r="87" spans="1:28" x14ac:dyDescent="0.25">
      <c r="A87" s="5">
        <v>50</v>
      </c>
      <c r="B87" s="5">
        <v>0</v>
      </c>
      <c r="C87" s="5">
        <v>0</v>
      </c>
      <c r="D87" s="5">
        <v>1</v>
      </c>
      <c r="E87" s="5">
        <v>215</v>
      </c>
      <c r="F87" s="5">
        <f>ROUND(Source!AT69,O87)</f>
        <v>0</v>
      </c>
      <c r="G87" s="5" t="s">
        <v>144</v>
      </c>
      <c r="H87" s="5" t="s">
        <v>145</v>
      </c>
      <c r="I87" s="5"/>
      <c r="J87" s="5"/>
      <c r="K87" s="5">
        <v>215</v>
      </c>
      <c r="L87" s="5">
        <v>17</v>
      </c>
      <c r="M87" s="5">
        <v>3</v>
      </c>
      <c r="N87" s="5" t="s">
        <v>3</v>
      </c>
      <c r="O87" s="5">
        <v>2</v>
      </c>
      <c r="P87" s="5">
        <f>ROUND(Source!EL69,O87)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5">
      <c r="A88" s="5">
        <v>50</v>
      </c>
      <c r="B88" s="5">
        <v>0</v>
      </c>
      <c r="C88" s="5">
        <v>0</v>
      </c>
      <c r="D88" s="5">
        <v>1</v>
      </c>
      <c r="E88" s="5">
        <v>217</v>
      </c>
      <c r="F88" s="5">
        <f>ROUND(Source!AU69,O88)</f>
        <v>655.46</v>
      </c>
      <c r="G88" s="5" t="s">
        <v>146</v>
      </c>
      <c r="H88" s="5" t="s">
        <v>147</v>
      </c>
      <c r="I88" s="5"/>
      <c r="J88" s="5"/>
      <c r="K88" s="5">
        <v>217</v>
      </c>
      <c r="L88" s="5">
        <v>18</v>
      </c>
      <c r="M88" s="5">
        <v>3</v>
      </c>
      <c r="N88" s="5" t="s">
        <v>3</v>
      </c>
      <c r="O88" s="5">
        <v>2</v>
      </c>
      <c r="P88" s="5">
        <f>ROUND(Source!EM69,O88)</f>
        <v>36934.74</v>
      </c>
      <c r="Q88" s="5"/>
      <c r="R88" s="5"/>
      <c r="S88" s="5"/>
      <c r="T88" s="5"/>
      <c r="U88" s="5"/>
      <c r="V88" s="5"/>
      <c r="W88" s="5">
        <v>655.46</v>
      </c>
      <c r="X88" s="5">
        <v>1</v>
      </c>
      <c r="Y88" s="5">
        <v>655.46</v>
      </c>
      <c r="Z88" s="5">
        <v>36934.74</v>
      </c>
      <c r="AA88" s="5">
        <v>1</v>
      </c>
      <c r="AB88" s="5">
        <v>36934.74</v>
      </c>
    </row>
    <row r="89" spans="1:28" x14ac:dyDescent="0.25">
      <c r="A89" s="5">
        <v>50</v>
      </c>
      <c r="B89" s="5">
        <v>0</v>
      </c>
      <c r="C89" s="5">
        <v>0</v>
      </c>
      <c r="D89" s="5">
        <v>1</v>
      </c>
      <c r="E89" s="5">
        <v>230</v>
      </c>
      <c r="F89" s="5">
        <f>ROUND(Source!BA69,O89)</f>
        <v>0</v>
      </c>
      <c r="G89" s="5" t="s">
        <v>148</v>
      </c>
      <c r="H89" s="5" t="s">
        <v>149</v>
      </c>
      <c r="I89" s="5"/>
      <c r="J89" s="5"/>
      <c r="K89" s="5">
        <v>230</v>
      </c>
      <c r="L89" s="5">
        <v>19</v>
      </c>
      <c r="M89" s="5">
        <v>3</v>
      </c>
      <c r="N89" s="5" t="s">
        <v>3</v>
      </c>
      <c r="O89" s="5">
        <v>2</v>
      </c>
      <c r="P89" s="5">
        <f>ROUND(Source!ES69,O89)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5">
      <c r="A90" s="5">
        <v>50</v>
      </c>
      <c r="B90" s="5">
        <v>0</v>
      </c>
      <c r="C90" s="5">
        <v>0</v>
      </c>
      <c r="D90" s="5">
        <v>1</v>
      </c>
      <c r="E90" s="5">
        <v>206</v>
      </c>
      <c r="F90" s="5">
        <f>ROUND(Source!T69,O90)</f>
        <v>0</v>
      </c>
      <c r="G90" s="5" t="s">
        <v>150</v>
      </c>
      <c r="H90" s="5" t="s">
        <v>151</v>
      </c>
      <c r="I90" s="5"/>
      <c r="J90" s="5"/>
      <c r="K90" s="5">
        <v>206</v>
      </c>
      <c r="L90" s="5">
        <v>20</v>
      </c>
      <c r="M90" s="5">
        <v>3</v>
      </c>
      <c r="N90" s="5" t="s">
        <v>3</v>
      </c>
      <c r="O90" s="5">
        <v>2</v>
      </c>
      <c r="P90" s="5">
        <f>ROUND(Source!DL69,O90)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5">
      <c r="A91" s="5">
        <v>50</v>
      </c>
      <c r="B91" s="5">
        <v>0</v>
      </c>
      <c r="C91" s="5">
        <v>0</v>
      </c>
      <c r="D91" s="5">
        <v>1</v>
      </c>
      <c r="E91" s="5">
        <v>207</v>
      </c>
      <c r="F91" s="5">
        <f>Source!U69</f>
        <v>19.5</v>
      </c>
      <c r="G91" s="5" t="s">
        <v>152</v>
      </c>
      <c r="H91" s="5" t="s">
        <v>153</v>
      </c>
      <c r="I91" s="5"/>
      <c r="J91" s="5"/>
      <c r="K91" s="5">
        <v>207</v>
      </c>
      <c r="L91" s="5">
        <v>21</v>
      </c>
      <c r="M91" s="5">
        <v>3</v>
      </c>
      <c r="N91" s="5" t="s">
        <v>3</v>
      </c>
      <c r="O91" s="5">
        <v>-1</v>
      </c>
      <c r="P91" s="5">
        <f>Source!DM69</f>
        <v>19.5</v>
      </c>
      <c r="Q91" s="5"/>
      <c r="R91" s="5"/>
      <c r="S91" s="5"/>
      <c r="T91" s="5"/>
      <c r="U91" s="5"/>
      <c r="V91" s="5"/>
      <c r="W91" s="5">
        <v>19.5</v>
      </c>
      <c r="X91" s="5">
        <v>1</v>
      </c>
      <c r="Y91" s="5">
        <v>19.5</v>
      </c>
      <c r="Z91" s="5">
        <v>19.5</v>
      </c>
      <c r="AA91" s="5">
        <v>1</v>
      </c>
      <c r="AB91" s="5">
        <v>19.5</v>
      </c>
    </row>
    <row r="92" spans="1:28" x14ac:dyDescent="0.25">
      <c r="A92" s="5">
        <v>50</v>
      </c>
      <c r="B92" s="5">
        <v>0</v>
      </c>
      <c r="C92" s="5">
        <v>0</v>
      </c>
      <c r="D92" s="5">
        <v>1</v>
      </c>
      <c r="E92" s="5">
        <v>208</v>
      </c>
      <c r="F92" s="5">
        <f>Source!V69</f>
        <v>0</v>
      </c>
      <c r="G92" s="5" t="s">
        <v>154</v>
      </c>
      <c r="H92" s="5" t="s">
        <v>155</v>
      </c>
      <c r="I92" s="5"/>
      <c r="J92" s="5"/>
      <c r="K92" s="5">
        <v>208</v>
      </c>
      <c r="L92" s="5">
        <v>22</v>
      </c>
      <c r="M92" s="5">
        <v>3</v>
      </c>
      <c r="N92" s="5" t="s">
        <v>3</v>
      </c>
      <c r="O92" s="5">
        <v>-1</v>
      </c>
      <c r="P92" s="5">
        <f>Source!DN69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5">
      <c r="A93" s="5">
        <v>50</v>
      </c>
      <c r="B93" s="5">
        <v>0</v>
      </c>
      <c r="C93" s="5">
        <v>0</v>
      </c>
      <c r="D93" s="5">
        <v>1</v>
      </c>
      <c r="E93" s="5">
        <v>209</v>
      </c>
      <c r="F93" s="5">
        <f>ROUND(Source!W69,O93)</f>
        <v>0</v>
      </c>
      <c r="G93" s="5" t="s">
        <v>156</v>
      </c>
      <c r="H93" s="5" t="s">
        <v>157</v>
      </c>
      <c r="I93" s="5"/>
      <c r="J93" s="5"/>
      <c r="K93" s="5">
        <v>209</v>
      </c>
      <c r="L93" s="5">
        <v>23</v>
      </c>
      <c r="M93" s="5">
        <v>3</v>
      </c>
      <c r="N93" s="5" t="s">
        <v>3</v>
      </c>
      <c r="O93" s="5">
        <v>2</v>
      </c>
      <c r="P93" s="5">
        <f>ROUND(Source!DO69,O93)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5">
      <c r="A94" s="5">
        <v>50</v>
      </c>
      <c r="B94" s="5">
        <v>0</v>
      </c>
      <c r="C94" s="5">
        <v>0</v>
      </c>
      <c r="D94" s="5">
        <v>1</v>
      </c>
      <c r="E94" s="5">
        <v>233</v>
      </c>
      <c r="F94" s="5">
        <f>ROUND(Source!BD69,O94)</f>
        <v>0</v>
      </c>
      <c r="G94" s="5" t="s">
        <v>158</v>
      </c>
      <c r="H94" s="5" t="s">
        <v>159</v>
      </c>
      <c r="I94" s="5"/>
      <c r="J94" s="5"/>
      <c r="K94" s="5">
        <v>233</v>
      </c>
      <c r="L94" s="5">
        <v>24</v>
      </c>
      <c r="M94" s="5">
        <v>3</v>
      </c>
      <c r="N94" s="5" t="s">
        <v>3</v>
      </c>
      <c r="O94" s="5">
        <v>2</v>
      </c>
      <c r="P94" s="5">
        <f>ROUND(Source!EV69,O94)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5">
      <c r="A95" s="5">
        <v>50</v>
      </c>
      <c r="B95" s="5">
        <v>0</v>
      </c>
      <c r="C95" s="5">
        <v>0</v>
      </c>
      <c r="D95" s="5">
        <v>1</v>
      </c>
      <c r="E95" s="5">
        <v>210</v>
      </c>
      <c r="F95" s="5">
        <f>ROUND(Source!X69,O95)</f>
        <v>326.88</v>
      </c>
      <c r="G95" s="5" t="s">
        <v>160</v>
      </c>
      <c r="H95" s="5" t="s">
        <v>161</v>
      </c>
      <c r="I95" s="5"/>
      <c r="J95" s="5"/>
      <c r="K95" s="5">
        <v>210</v>
      </c>
      <c r="L95" s="5">
        <v>25</v>
      </c>
      <c r="M95" s="5">
        <v>3</v>
      </c>
      <c r="N95" s="5" t="s">
        <v>3</v>
      </c>
      <c r="O95" s="5">
        <v>2</v>
      </c>
      <c r="P95" s="5">
        <f>ROUND(Source!DP69,O95)</f>
        <v>18419.75</v>
      </c>
      <c r="Q95" s="5"/>
      <c r="R95" s="5"/>
      <c r="S95" s="5"/>
      <c r="T95" s="5"/>
      <c r="U95" s="5"/>
      <c r="V95" s="5"/>
      <c r="W95" s="5">
        <v>326.88</v>
      </c>
      <c r="X95" s="5">
        <v>1</v>
      </c>
      <c r="Y95" s="5">
        <v>326.88</v>
      </c>
      <c r="Z95" s="5">
        <v>18419.75</v>
      </c>
      <c r="AA95" s="5">
        <v>1</v>
      </c>
      <c r="AB95" s="5">
        <v>18419.75</v>
      </c>
    </row>
    <row r="96" spans="1:28" x14ac:dyDescent="0.25">
      <c r="A96" s="5">
        <v>50</v>
      </c>
      <c r="B96" s="5">
        <v>0</v>
      </c>
      <c r="C96" s="5">
        <v>0</v>
      </c>
      <c r="D96" s="5">
        <v>1</v>
      </c>
      <c r="E96" s="5">
        <v>211</v>
      </c>
      <c r="F96" s="5">
        <f>ROUND(Source!Y69,O96)</f>
        <v>177.99</v>
      </c>
      <c r="G96" s="5" t="s">
        <v>162</v>
      </c>
      <c r="H96" s="5" t="s">
        <v>163</v>
      </c>
      <c r="I96" s="5"/>
      <c r="J96" s="5"/>
      <c r="K96" s="5">
        <v>211</v>
      </c>
      <c r="L96" s="5">
        <v>26</v>
      </c>
      <c r="M96" s="5">
        <v>3</v>
      </c>
      <c r="N96" s="5" t="s">
        <v>3</v>
      </c>
      <c r="O96" s="5">
        <v>2</v>
      </c>
      <c r="P96" s="5">
        <f>ROUND(Source!DQ69,O96)</f>
        <v>10029.59</v>
      </c>
      <c r="Q96" s="5"/>
      <c r="R96" s="5"/>
      <c r="S96" s="5"/>
      <c r="T96" s="5"/>
      <c r="U96" s="5"/>
      <c r="V96" s="5"/>
      <c r="W96" s="5">
        <v>177.99</v>
      </c>
      <c r="X96" s="5">
        <v>1</v>
      </c>
      <c r="Y96" s="5">
        <v>177.99</v>
      </c>
      <c r="Z96" s="5">
        <v>10029.59</v>
      </c>
      <c r="AA96" s="5">
        <v>1</v>
      </c>
      <c r="AB96" s="5">
        <v>10029.59</v>
      </c>
    </row>
    <row r="97" spans="1:206" x14ac:dyDescent="0.25">
      <c r="A97" s="5">
        <v>50</v>
      </c>
      <c r="B97" s="5">
        <v>0</v>
      </c>
      <c r="C97" s="5">
        <v>0</v>
      </c>
      <c r="D97" s="5">
        <v>1</v>
      </c>
      <c r="E97" s="5">
        <v>224</v>
      </c>
      <c r="F97" s="5">
        <f>ROUND(Source!AR69,O97)</f>
        <v>2796.03</v>
      </c>
      <c r="G97" s="5" t="s">
        <v>164</v>
      </c>
      <c r="H97" s="5" t="s">
        <v>165</v>
      </c>
      <c r="I97" s="5"/>
      <c r="J97" s="5"/>
      <c r="K97" s="5">
        <v>224</v>
      </c>
      <c r="L97" s="5">
        <v>27</v>
      </c>
      <c r="M97" s="5">
        <v>3</v>
      </c>
      <c r="N97" s="5" t="s">
        <v>3</v>
      </c>
      <c r="O97" s="5">
        <v>2</v>
      </c>
      <c r="P97" s="5">
        <f>ROUND(Source!EJ69,O97)</f>
        <v>69686.84</v>
      </c>
      <c r="Q97" s="5"/>
      <c r="R97" s="5"/>
      <c r="S97" s="5"/>
      <c r="T97" s="5"/>
      <c r="U97" s="5"/>
      <c r="V97" s="5"/>
      <c r="W97" s="5">
        <v>2796.03</v>
      </c>
      <c r="X97" s="5">
        <v>1</v>
      </c>
      <c r="Y97" s="5">
        <v>2796.03</v>
      </c>
      <c r="Z97" s="5">
        <v>69686.84</v>
      </c>
      <c r="AA97" s="5">
        <v>1</v>
      </c>
      <c r="AB97" s="5">
        <v>69686.84</v>
      </c>
    </row>
    <row r="98" spans="1:206" x14ac:dyDescent="0.25">
      <c r="A98" s="5">
        <v>50</v>
      </c>
      <c r="B98" s="5">
        <v>1</v>
      </c>
      <c r="C98" s="5">
        <v>0</v>
      </c>
      <c r="D98" s="5">
        <v>2</v>
      </c>
      <c r="E98" s="5">
        <v>0</v>
      </c>
      <c r="F98" s="5">
        <f>0</f>
        <v>0</v>
      </c>
      <c r="G98" s="5" t="s">
        <v>166</v>
      </c>
      <c r="H98" s="5" t="s">
        <v>166</v>
      </c>
      <c r="I98" s="5"/>
      <c r="J98" s="5"/>
      <c r="K98" s="5">
        <v>212</v>
      </c>
      <c r="L98" s="5">
        <v>28</v>
      </c>
      <c r="M98" s="5">
        <v>0</v>
      </c>
      <c r="N98" s="5" t="s">
        <v>3</v>
      </c>
      <c r="O98" s="5">
        <v>-1</v>
      </c>
      <c r="P98" s="5">
        <f>0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06" x14ac:dyDescent="0.25">
      <c r="A99" s="5">
        <v>50</v>
      </c>
      <c r="B99" s="5">
        <v>1</v>
      </c>
      <c r="C99" s="5">
        <v>0</v>
      </c>
      <c r="D99" s="5">
        <v>2</v>
      </c>
      <c r="E99" s="5">
        <v>0</v>
      </c>
      <c r="F99" s="5">
        <f>ROUND(F97,O99)</f>
        <v>2796.03</v>
      </c>
      <c r="G99" s="5" t="s">
        <v>167</v>
      </c>
      <c r="H99" s="5" t="s">
        <v>168</v>
      </c>
      <c r="I99" s="5"/>
      <c r="J99" s="5"/>
      <c r="K99" s="5">
        <v>212</v>
      </c>
      <c r="L99" s="5">
        <v>29</v>
      </c>
      <c r="M99" s="5">
        <v>0</v>
      </c>
      <c r="N99" s="5" t="s">
        <v>3</v>
      </c>
      <c r="O99" s="5">
        <v>2</v>
      </c>
      <c r="P99" s="5">
        <f>ROUND(P97,O99)</f>
        <v>69686.84</v>
      </c>
      <c r="Q99" s="5"/>
      <c r="R99" s="5"/>
      <c r="S99" s="5"/>
      <c r="T99" s="5"/>
      <c r="U99" s="5"/>
      <c r="V99" s="5"/>
      <c r="W99" s="5">
        <v>2796.03</v>
      </c>
      <c r="X99" s="5">
        <v>1</v>
      </c>
      <c r="Y99" s="5">
        <v>2796.03</v>
      </c>
      <c r="Z99" s="5">
        <v>69686.84</v>
      </c>
      <c r="AA99" s="5">
        <v>1</v>
      </c>
      <c r="AB99" s="5">
        <v>69686.84</v>
      </c>
    </row>
    <row r="100" spans="1:206" x14ac:dyDescent="0.25">
      <c r="A100" s="5">
        <v>50</v>
      </c>
      <c r="B100" s="5">
        <v>1</v>
      </c>
      <c r="C100" s="5">
        <v>0</v>
      </c>
      <c r="D100" s="5">
        <v>2</v>
      </c>
      <c r="E100" s="5">
        <v>0</v>
      </c>
      <c r="F100" s="5">
        <f>ROUND(F98*0.015,O100)</f>
        <v>0</v>
      </c>
      <c r="G100" s="5" t="s">
        <v>169</v>
      </c>
      <c r="H100" s="5" t="s">
        <v>170</v>
      </c>
      <c r="I100" s="5"/>
      <c r="J100" s="5"/>
      <c r="K100" s="5">
        <v>212</v>
      </c>
      <c r="L100" s="5">
        <v>30</v>
      </c>
      <c r="M100" s="5">
        <v>0</v>
      </c>
      <c r="N100" s="5" t="s">
        <v>3</v>
      </c>
      <c r="O100" s="5">
        <v>2</v>
      </c>
      <c r="P100" s="5">
        <f>ROUND(P98*0.015,O100)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06" x14ac:dyDescent="0.25">
      <c r="A101" s="5">
        <v>50</v>
      </c>
      <c r="B101" s="5">
        <v>1</v>
      </c>
      <c r="C101" s="5">
        <v>0</v>
      </c>
      <c r="D101" s="5">
        <v>2</v>
      </c>
      <c r="E101" s="5">
        <v>0</v>
      </c>
      <c r="F101" s="5">
        <f>ROUND(F100+F99+F98,O101)</f>
        <v>2796.03</v>
      </c>
      <c r="G101" s="5" t="s">
        <v>171</v>
      </c>
      <c r="H101" s="5" t="s">
        <v>172</v>
      </c>
      <c r="I101" s="5"/>
      <c r="J101" s="5"/>
      <c r="K101" s="5">
        <v>212</v>
      </c>
      <c r="L101" s="5">
        <v>31</v>
      </c>
      <c r="M101" s="5">
        <v>0</v>
      </c>
      <c r="N101" s="5" t="s">
        <v>3</v>
      </c>
      <c r="O101" s="5">
        <v>2</v>
      </c>
      <c r="P101" s="5">
        <f>ROUND(P100+P99+P98,O101)</f>
        <v>69686.84</v>
      </c>
      <c r="Q101" s="5"/>
      <c r="R101" s="5"/>
      <c r="S101" s="5"/>
      <c r="T101" s="5"/>
      <c r="U101" s="5"/>
      <c r="V101" s="5"/>
      <c r="W101" s="5">
        <v>2796.03</v>
      </c>
      <c r="X101" s="5">
        <v>1</v>
      </c>
      <c r="Y101" s="5">
        <v>2796.03</v>
      </c>
      <c r="Z101" s="5">
        <v>69686.84</v>
      </c>
      <c r="AA101" s="5">
        <v>1</v>
      </c>
      <c r="AB101" s="5">
        <v>69686.84</v>
      </c>
    </row>
    <row r="102" spans="1:206" x14ac:dyDescent="0.25">
      <c r="A102" s="5">
        <v>50</v>
      </c>
      <c r="B102" s="5">
        <v>1</v>
      </c>
      <c r="C102" s="5">
        <v>0</v>
      </c>
      <c r="D102" s="5">
        <v>2</v>
      </c>
      <c r="E102" s="5">
        <v>0</v>
      </c>
      <c r="F102" s="5">
        <f>ROUND(0,O102)</f>
        <v>0</v>
      </c>
      <c r="G102" s="5" t="s">
        <v>173</v>
      </c>
      <c r="H102" s="5" t="s">
        <v>174</v>
      </c>
      <c r="I102" s="5"/>
      <c r="J102" s="5"/>
      <c r="K102" s="5">
        <v>212</v>
      </c>
      <c r="L102" s="5">
        <v>32</v>
      </c>
      <c r="M102" s="5">
        <v>0</v>
      </c>
      <c r="N102" s="5" t="s">
        <v>3</v>
      </c>
      <c r="O102" s="5">
        <v>2</v>
      </c>
      <c r="P102" s="5">
        <f>ROUND(0,O102)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06" x14ac:dyDescent="0.25">
      <c r="A103" s="5">
        <v>50</v>
      </c>
      <c r="B103" s="5">
        <v>1</v>
      </c>
      <c r="C103" s="5">
        <v>0</v>
      </c>
      <c r="D103" s="5">
        <v>2</v>
      </c>
      <c r="E103" s="5">
        <v>0</v>
      </c>
      <c r="F103" s="5">
        <f>ROUND(0,O103)</f>
        <v>0</v>
      </c>
      <c r="G103" s="5" t="s">
        <v>175</v>
      </c>
      <c r="H103" s="5" t="s">
        <v>176</v>
      </c>
      <c r="I103" s="5"/>
      <c r="J103" s="5"/>
      <c r="K103" s="5">
        <v>212</v>
      </c>
      <c r="L103" s="5">
        <v>33</v>
      </c>
      <c r="M103" s="5">
        <v>0</v>
      </c>
      <c r="N103" s="5" t="s">
        <v>3</v>
      </c>
      <c r="O103" s="5">
        <v>2</v>
      </c>
      <c r="P103" s="5">
        <f>ROUND(0,O103)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06" x14ac:dyDescent="0.25">
      <c r="A104" s="5">
        <v>50</v>
      </c>
      <c r="B104" s="5">
        <v>1</v>
      </c>
      <c r="C104" s="5">
        <v>0</v>
      </c>
      <c r="D104" s="5">
        <v>2</v>
      </c>
      <c r="E104" s="5">
        <v>0</v>
      </c>
      <c r="F104" s="5">
        <f>ROUND(F101*0.995,O104)</f>
        <v>2782.05</v>
      </c>
      <c r="G104" s="5" t="s">
        <v>177</v>
      </c>
      <c r="H104" s="5" t="s">
        <v>178</v>
      </c>
      <c r="I104" s="5"/>
      <c r="J104" s="5"/>
      <c r="K104" s="5">
        <v>212</v>
      </c>
      <c r="L104" s="5">
        <v>34</v>
      </c>
      <c r="M104" s="5">
        <v>0</v>
      </c>
      <c r="N104" s="5" t="s">
        <v>3</v>
      </c>
      <c r="O104" s="5">
        <v>2</v>
      </c>
      <c r="P104" s="5">
        <f>ROUND(P101*0.995,O104)</f>
        <v>69338.41</v>
      </c>
      <c r="Q104" s="5"/>
      <c r="R104" s="5"/>
      <c r="S104" s="5"/>
      <c r="T104" s="5"/>
      <c r="U104" s="5"/>
      <c r="V104" s="5"/>
      <c r="W104" s="5">
        <v>2782.05</v>
      </c>
      <c r="X104" s="5">
        <v>1</v>
      </c>
      <c r="Y104" s="5">
        <v>2782.05</v>
      </c>
      <c r="Z104" s="5">
        <v>69338.41</v>
      </c>
      <c r="AA104" s="5">
        <v>1</v>
      </c>
      <c r="AB104" s="5">
        <v>69338.41</v>
      </c>
    </row>
    <row r="105" spans="1:206" x14ac:dyDescent="0.25">
      <c r="A105" s="5">
        <v>50</v>
      </c>
      <c r="B105" s="5">
        <v>1</v>
      </c>
      <c r="C105" s="5">
        <v>0</v>
      </c>
      <c r="D105" s="5">
        <v>2</v>
      </c>
      <c r="E105" s="5">
        <v>0</v>
      </c>
      <c r="F105" s="5">
        <f>ROUND(0,O105)</f>
        <v>0</v>
      </c>
      <c r="G105" s="5" t="s">
        <v>179</v>
      </c>
      <c r="H105" s="5" t="s">
        <v>180</v>
      </c>
      <c r="I105" s="5"/>
      <c r="J105" s="5"/>
      <c r="K105" s="5">
        <v>212</v>
      </c>
      <c r="L105" s="5">
        <v>35</v>
      </c>
      <c r="M105" s="5">
        <v>0</v>
      </c>
      <c r="N105" s="5" t="s">
        <v>3</v>
      </c>
      <c r="O105" s="5">
        <v>2</v>
      </c>
      <c r="P105" s="5">
        <f>ROUND(0,O105)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06" x14ac:dyDescent="0.25">
      <c r="A106" s="5">
        <v>50</v>
      </c>
      <c r="B106" s="5">
        <v>1</v>
      </c>
      <c r="C106" s="5">
        <v>0</v>
      </c>
      <c r="D106" s="5">
        <v>2</v>
      </c>
      <c r="E106" s="5">
        <v>0</v>
      </c>
      <c r="F106" s="5">
        <f>ROUND(F105+F104,O106)</f>
        <v>2782.05</v>
      </c>
      <c r="G106" s="5" t="s">
        <v>181</v>
      </c>
      <c r="H106" s="5" t="s">
        <v>182</v>
      </c>
      <c r="I106" s="5"/>
      <c r="J106" s="5"/>
      <c r="K106" s="5">
        <v>212</v>
      </c>
      <c r="L106" s="5">
        <v>36</v>
      </c>
      <c r="M106" s="5">
        <v>0</v>
      </c>
      <c r="N106" s="5" t="s">
        <v>3</v>
      </c>
      <c r="O106" s="5">
        <v>2</v>
      </c>
      <c r="P106" s="5">
        <f>ROUND(P105+P104,O106)</f>
        <v>69338.41</v>
      </c>
      <c r="Q106" s="5"/>
      <c r="R106" s="5"/>
      <c r="S106" s="5"/>
      <c r="T106" s="5"/>
      <c r="U106" s="5"/>
      <c r="V106" s="5"/>
      <c r="W106" s="5">
        <v>2782.05</v>
      </c>
      <c r="X106" s="5">
        <v>1</v>
      </c>
      <c r="Y106" s="5">
        <v>2782.05</v>
      </c>
      <c r="Z106" s="5">
        <v>69338.41</v>
      </c>
      <c r="AA106" s="5">
        <v>1</v>
      </c>
      <c r="AB106" s="5">
        <v>69338.41</v>
      </c>
    </row>
    <row r="108" spans="1:206" x14ac:dyDescent="0.25">
      <c r="A108" s="3">
        <v>51</v>
      </c>
      <c r="B108" s="3">
        <f>B12</f>
        <v>149</v>
      </c>
      <c r="C108" s="3">
        <f>A12</f>
        <v>1</v>
      </c>
      <c r="D108" s="3">
        <f>ROW(A12)</f>
        <v>12</v>
      </c>
      <c r="E108" s="3"/>
      <c r="F108" s="3" t="str">
        <f>IF(F12&lt;&gt;"",F12,"")</f>
        <v>09-01-01</v>
      </c>
      <c r="G108" s="3" t="str">
        <f>IF(G12&lt;&gt;"",G12,"")</f>
        <v>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v>
      </c>
      <c r="H108" s="3">
        <v>0</v>
      </c>
      <c r="I108" s="3"/>
      <c r="J108" s="3"/>
      <c r="K108" s="3"/>
      <c r="L108" s="3"/>
      <c r="M108" s="3"/>
      <c r="N108" s="3"/>
      <c r="O108" s="3">
        <f t="shared" ref="O108:T108" si="85">ROUND(O69,2)</f>
        <v>2291.16</v>
      </c>
      <c r="P108" s="3">
        <f t="shared" si="85"/>
        <v>0</v>
      </c>
      <c r="Q108" s="3">
        <f t="shared" si="85"/>
        <v>1979.04</v>
      </c>
      <c r="R108" s="3">
        <f t="shared" si="85"/>
        <v>100.96</v>
      </c>
      <c r="S108" s="3">
        <f t="shared" si="85"/>
        <v>312.12</v>
      </c>
      <c r="T108" s="3">
        <f t="shared" si="85"/>
        <v>0</v>
      </c>
      <c r="U108" s="3">
        <f>U69</f>
        <v>19.5</v>
      </c>
      <c r="V108" s="3">
        <f>V69</f>
        <v>0</v>
      </c>
      <c r="W108" s="3">
        <f>ROUND(W69,2)</f>
        <v>0</v>
      </c>
      <c r="X108" s="3">
        <f>ROUND(X69,2)</f>
        <v>326.88</v>
      </c>
      <c r="Y108" s="3">
        <f>ROUND(Y69,2)</f>
        <v>177.99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>
        <f t="shared" ref="AO108:BD108" si="86">ROUND(AO69,2)</f>
        <v>0</v>
      </c>
      <c r="AP108" s="3">
        <f t="shared" si="86"/>
        <v>0</v>
      </c>
      <c r="AQ108" s="3">
        <f t="shared" si="86"/>
        <v>0</v>
      </c>
      <c r="AR108" s="3">
        <f t="shared" si="86"/>
        <v>2796.03</v>
      </c>
      <c r="AS108" s="3">
        <f t="shared" si="86"/>
        <v>2140.5700000000002</v>
      </c>
      <c r="AT108" s="3">
        <f t="shared" si="86"/>
        <v>0</v>
      </c>
      <c r="AU108" s="3">
        <f t="shared" si="86"/>
        <v>655.46</v>
      </c>
      <c r="AV108" s="3">
        <f t="shared" si="86"/>
        <v>0</v>
      </c>
      <c r="AW108" s="3">
        <f t="shared" si="86"/>
        <v>0</v>
      </c>
      <c r="AX108" s="3">
        <f t="shared" si="86"/>
        <v>0</v>
      </c>
      <c r="AY108" s="3">
        <f t="shared" si="86"/>
        <v>0</v>
      </c>
      <c r="AZ108" s="3">
        <f t="shared" si="86"/>
        <v>0</v>
      </c>
      <c r="BA108" s="3">
        <f t="shared" si="86"/>
        <v>0</v>
      </c>
      <c r="BB108" s="3">
        <f t="shared" si="86"/>
        <v>0</v>
      </c>
      <c r="BC108" s="3">
        <f t="shared" si="86"/>
        <v>0</v>
      </c>
      <c r="BD108" s="3">
        <f t="shared" si="86"/>
        <v>0</v>
      </c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4">
        <f t="shared" ref="DG108:DL108" si="87">ROUND(DG69,2)</f>
        <v>41237.5</v>
      </c>
      <c r="DH108" s="4">
        <f t="shared" si="87"/>
        <v>0</v>
      </c>
      <c r="DI108" s="4">
        <f t="shared" si="87"/>
        <v>23649.53</v>
      </c>
      <c r="DJ108" s="4">
        <f t="shared" si="87"/>
        <v>5689.1</v>
      </c>
      <c r="DK108" s="4">
        <f t="shared" si="87"/>
        <v>17587.97</v>
      </c>
      <c r="DL108" s="4">
        <f t="shared" si="87"/>
        <v>0</v>
      </c>
      <c r="DM108" s="4">
        <f>DM69</f>
        <v>19.5</v>
      </c>
      <c r="DN108" s="4">
        <f>DN69</f>
        <v>0</v>
      </c>
      <c r="DO108" s="4">
        <f>ROUND(DO69,2)</f>
        <v>0</v>
      </c>
      <c r="DP108" s="4">
        <f>ROUND(DP69,2)</f>
        <v>18419.75</v>
      </c>
      <c r="DQ108" s="4">
        <f>ROUND(DQ69,2)</f>
        <v>10029.59</v>
      </c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>
        <f t="shared" ref="EG108:EV108" si="88">ROUND(EG69,2)</f>
        <v>0</v>
      </c>
      <c r="EH108" s="4">
        <f t="shared" si="88"/>
        <v>0</v>
      </c>
      <c r="EI108" s="4">
        <f t="shared" si="88"/>
        <v>0</v>
      </c>
      <c r="EJ108" s="4">
        <f t="shared" si="88"/>
        <v>69686.84</v>
      </c>
      <c r="EK108" s="4">
        <f t="shared" si="88"/>
        <v>32752.1</v>
      </c>
      <c r="EL108" s="4">
        <f t="shared" si="88"/>
        <v>0</v>
      </c>
      <c r="EM108" s="4">
        <f t="shared" si="88"/>
        <v>36934.74</v>
      </c>
      <c r="EN108" s="4">
        <f t="shared" si="88"/>
        <v>0</v>
      </c>
      <c r="EO108" s="4">
        <f t="shared" si="88"/>
        <v>0</v>
      </c>
      <c r="EP108" s="4">
        <f t="shared" si="88"/>
        <v>0</v>
      </c>
      <c r="EQ108" s="4">
        <f t="shared" si="88"/>
        <v>0</v>
      </c>
      <c r="ER108" s="4">
        <f t="shared" si="88"/>
        <v>0</v>
      </c>
      <c r="ES108" s="4">
        <f t="shared" si="88"/>
        <v>0</v>
      </c>
      <c r="ET108" s="4">
        <f t="shared" si="88"/>
        <v>0</v>
      </c>
      <c r="EU108" s="4">
        <f t="shared" si="88"/>
        <v>0</v>
      </c>
      <c r="EV108" s="4">
        <f t="shared" si="88"/>
        <v>0</v>
      </c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>
        <v>0</v>
      </c>
    </row>
    <row r="110" spans="1:206" x14ac:dyDescent="0.25">
      <c r="A110" s="5">
        <v>50</v>
      </c>
      <c r="B110" s="5">
        <v>0</v>
      </c>
      <c r="C110" s="5">
        <v>0</v>
      </c>
      <c r="D110" s="5">
        <v>1</v>
      </c>
      <c r="E110" s="5">
        <v>201</v>
      </c>
      <c r="F110" s="5">
        <f>ROUND(Source!O108,O110)</f>
        <v>2291.16</v>
      </c>
      <c r="G110" s="5" t="s">
        <v>112</v>
      </c>
      <c r="H110" s="5" t="s">
        <v>113</v>
      </c>
      <c r="I110" s="5"/>
      <c r="J110" s="5"/>
      <c r="K110" s="5">
        <v>201</v>
      </c>
      <c r="L110" s="5">
        <v>1</v>
      </c>
      <c r="M110" s="5">
        <v>3</v>
      </c>
      <c r="N110" s="5" t="s">
        <v>3</v>
      </c>
      <c r="O110" s="5">
        <v>2</v>
      </c>
      <c r="P110" s="5">
        <f>ROUND(Source!DG108,O110)</f>
        <v>41237.5</v>
      </c>
      <c r="Q110" s="5"/>
      <c r="R110" s="5"/>
      <c r="S110" s="5"/>
      <c r="T110" s="5"/>
      <c r="U110" s="5"/>
      <c r="V110" s="5"/>
      <c r="W110" s="5">
        <v>2291.16</v>
      </c>
      <c r="X110" s="5">
        <v>1</v>
      </c>
      <c r="Y110" s="5">
        <v>2291.16</v>
      </c>
      <c r="Z110" s="5">
        <v>41237.5</v>
      </c>
      <c r="AA110" s="5">
        <v>1</v>
      </c>
      <c r="AB110" s="5">
        <v>41237.5</v>
      </c>
    </row>
    <row r="111" spans="1:206" x14ac:dyDescent="0.25">
      <c r="A111" s="5">
        <v>50</v>
      </c>
      <c r="B111" s="5">
        <v>0</v>
      </c>
      <c r="C111" s="5">
        <v>0</v>
      </c>
      <c r="D111" s="5">
        <v>1</v>
      </c>
      <c r="E111" s="5">
        <v>202</v>
      </c>
      <c r="F111" s="5">
        <f>ROUND(Source!P108,O111)</f>
        <v>0</v>
      </c>
      <c r="G111" s="5" t="s">
        <v>114</v>
      </c>
      <c r="H111" s="5" t="s">
        <v>115</v>
      </c>
      <c r="I111" s="5"/>
      <c r="J111" s="5"/>
      <c r="K111" s="5">
        <v>202</v>
      </c>
      <c r="L111" s="5">
        <v>2</v>
      </c>
      <c r="M111" s="5">
        <v>3</v>
      </c>
      <c r="N111" s="5" t="s">
        <v>3</v>
      </c>
      <c r="O111" s="5">
        <v>2</v>
      </c>
      <c r="P111" s="5">
        <f>ROUND(Source!DH108,O111)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06" x14ac:dyDescent="0.25">
      <c r="A112" s="5">
        <v>50</v>
      </c>
      <c r="B112" s="5">
        <v>0</v>
      </c>
      <c r="C112" s="5">
        <v>0</v>
      </c>
      <c r="D112" s="5">
        <v>1</v>
      </c>
      <c r="E112" s="5">
        <v>222</v>
      </c>
      <c r="F112" s="5">
        <f>ROUND(Source!AO108,O112)</f>
        <v>0</v>
      </c>
      <c r="G112" s="5" t="s">
        <v>116</v>
      </c>
      <c r="H112" s="5" t="s">
        <v>117</v>
      </c>
      <c r="I112" s="5"/>
      <c r="J112" s="5"/>
      <c r="K112" s="5">
        <v>222</v>
      </c>
      <c r="L112" s="5">
        <v>3</v>
      </c>
      <c r="M112" s="5">
        <v>3</v>
      </c>
      <c r="N112" s="5" t="s">
        <v>3</v>
      </c>
      <c r="O112" s="5">
        <v>2</v>
      </c>
      <c r="P112" s="5">
        <f>ROUND(Source!EG108,O112)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5">
      <c r="A113" s="5">
        <v>50</v>
      </c>
      <c r="B113" s="5">
        <v>0</v>
      </c>
      <c r="C113" s="5">
        <v>0</v>
      </c>
      <c r="D113" s="5">
        <v>1</v>
      </c>
      <c r="E113" s="5">
        <v>225</v>
      </c>
      <c r="F113" s="5">
        <f>ROUND(Source!AV108,O113)</f>
        <v>0</v>
      </c>
      <c r="G113" s="5" t="s">
        <v>118</v>
      </c>
      <c r="H113" s="5" t="s">
        <v>119</v>
      </c>
      <c r="I113" s="5"/>
      <c r="J113" s="5"/>
      <c r="K113" s="5">
        <v>225</v>
      </c>
      <c r="L113" s="5">
        <v>4</v>
      </c>
      <c r="M113" s="5">
        <v>3</v>
      </c>
      <c r="N113" s="5" t="s">
        <v>3</v>
      </c>
      <c r="O113" s="5">
        <v>2</v>
      </c>
      <c r="P113" s="5">
        <f>ROUND(Source!EN108,O113)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5">
      <c r="A114" s="5">
        <v>50</v>
      </c>
      <c r="B114" s="5">
        <v>0</v>
      </c>
      <c r="C114" s="5">
        <v>0</v>
      </c>
      <c r="D114" s="5">
        <v>1</v>
      </c>
      <c r="E114" s="5">
        <v>226</v>
      </c>
      <c r="F114" s="5">
        <f>ROUND(Source!AW108,O114)</f>
        <v>0</v>
      </c>
      <c r="G114" s="5" t="s">
        <v>120</v>
      </c>
      <c r="H114" s="5" t="s">
        <v>121</v>
      </c>
      <c r="I114" s="5"/>
      <c r="J114" s="5"/>
      <c r="K114" s="5">
        <v>226</v>
      </c>
      <c r="L114" s="5">
        <v>5</v>
      </c>
      <c r="M114" s="5">
        <v>3</v>
      </c>
      <c r="N114" s="5" t="s">
        <v>3</v>
      </c>
      <c r="O114" s="5">
        <v>2</v>
      </c>
      <c r="P114" s="5">
        <f>ROUND(Source!EO108,O114)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5">
      <c r="A115" s="5">
        <v>50</v>
      </c>
      <c r="B115" s="5">
        <v>0</v>
      </c>
      <c r="C115" s="5">
        <v>0</v>
      </c>
      <c r="D115" s="5">
        <v>1</v>
      </c>
      <c r="E115" s="5">
        <v>227</v>
      </c>
      <c r="F115" s="5">
        <f>ROUND(Source!AX108,O115)</f>
        <v>0</v>
      </c>
      <c r="G115" s="5" t="s">
        <v>122</v>
      </c>
      <c r="H115" s="5" t="s">
        <v>123</v>
      </c>
      <c r="I115" s="5"/>
      <c r="J115" s="5"/>
      <c r="K115" s="5">
        <v>227</v>
      </c>
      <c r="L115" s="5">
        <v>6</v>
      </c>
      <c r="M115" s="5">
        <v>3</v>
      </c>
      <c r="N115" s="5" t="s">
        <v>3</v>
      </c>
      <c r="O115" s="5">
        <v>2</v>
      </c>
      <c r="P115" s="5">
        <f>ROUND(Source!EP108,O115)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5">
      <c r="A116" s="5">
        <v>50</v>
      </c>
      <c r="B116" s="5">
        <v>0</v>
      </c>
      <c r="C116" s="5">
        <v>0</v>
      </c>
      <c r="D116" s="5">
        <v>1</v>
      </c>
      <c r="E116" s="5">
        <v>228</v>
      </c>
      <c r="F116" s="5">
        <f>ROUND(Source!AY108,O116)</f>
        <v>0</v>
      </c>
      <c r="G116" s="5" t="s">
        <v>124</v>
      </c>
      <c r="H116" s="5" t="s">
        <v>125</v>
      </c>
      <c r="I116" s="5"/>
      <c r="J116" s="5"/>
      <c r="K116" s="5">
        <v>228</v>
      </c>
      <c r="L116" s="5">
        <v>7</v>
      </c>
      <c r="M116" s="5">
        <v>3</v>
      </c>
      <c r="N116" s="5" t="s">
        <v>3</v>
      </c>
      <c r="O116" s="5">
        <v>2</v>
      </c>
      <c r="P116" s="5">
        <f>ROUND(Source!EQ108,O116)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5">
      <c r="A117" s="5">
        <v>50</v>
      </c>
      <c r="B117" s="5">
        <v>0</v>
      </c>
      <c r="C117" s="5">
        <v>0</v>
      </c>
      <c r="D117" s="5">
        <v>1</v>
      </c>
      <c r="E117" s="5">
        <v>216</v>
      </c>
      <c r="F117" s="5">
        <f>ROUND(Source!AP108,O117)</f>
        <v>0</v>
      </c>
      <c r="G117" s="5" t="s">
        <v>126</v>
      </c>
      <c r="H117" s="5" t="s">
        <v>127</v>
      </c>
      <c r="I117" s="5"/>
      <c r="J117" s="5"/>
      <c r="K117" s="5">
        <v>216</v>
      </c>
      <c r="L117" s="5">
        <v>8</v>
      </c>
      <c r="M117" s="5">
        <v>3</v>
      </c>
      <c r="N117" s="5" t="s">
        <v>3</v>
      </c>
      <c r="O117" s="5">
        <v>2</v>
      </c>
      <c r="P117" s="5">
        <f>ROUND(Source!EH108,O117)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5">
      <c r="A118" s="5">
        <v>50</v>
      </c>
      <c r="B118" s="5">
        <v>0</v>
      </c>
      <c r="C118" s="5">
        <v>0</v>
      </c>
      <c r="D118" s="5">
        <v>1</v>
      </c>
      <c r="E118" s="5">
        <v>223</v>
      </c>
      <c r="F118" s="5">
        <f>ROUND(Source!AQ108,O118)</f>
        <v>0</v>
      </c>
      <c r="G118" s="5" t="s">
        <v>128</v>
      </c>
      <c r="H118" s="5" t="s">
        <v>129</v>
      </c>
      <c r="I118" s="5"/>
      <c r="J118" s="5"/>
      <c r="K118" s="5">
        <v>223</v>
      </c>
      <c r="L118" s="5">
        <v>9</v>
      </c>
      <c r="M118" s="5">
        <v>3</v>
      </c>
      <c r="N118" s="5" t="s">
        <v>3</v>
      </c>
      <c r="O118" s="5">
        <v>2</v>
      </c>
      <c r="P118" s="5">
        <f>ROUND(Source!EI108,O118)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5">
      <c r="A119" s="5">
        <v>50</v>
      </c>
      <c r="B119" s="5">
        <v>0</v>
      </c>
      <c r="C119" s="5">
        <v>0</v>
      </c>
      <c r="D119" s="5">
        <v>1</v>
      </c>
      <c r="E119" s="5">
        <v>229</v>
      </c>
      <c r="F119" s="5">
        <f>ROUND(Source!AZ108,O119)</f>
        <v>0</v>
      </c>
      <c r="G119" s="5" t="s">
        <v>130</v>
      </c>
      <c r="H119" s="5" t="s">
        <v>131</v>
      </c>
      <c r="I119" s="5"/>
      <c r="J119" s="5"/>
      <c r="K119" s="5">
        <v>229</v>
      </c>
      <c r="L119" s="5">
        <v>10</v>
      </c>
      <c r="M119" s="5">
        <v>3</v>
      </c>
      <c r="N119" s="5" t="s">
        <v>3</v>
      </c>
      <c r="O119" s="5">
        <v>2</v>
      </c>
      <c r="P119" s="5">
        <f>ROUND(Source!ER108,O119)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5">
      <c r="A120" s="5">
        <v>50</v>
      </c>
      <c r="B120" s="5">
        <v>0</v>
      </c>
      <c r="C120" s="5">
        <v>0</v>
      </c>
      <c r="D120" s="5">
        <v>1</v>
      </c>
      <c r="E120" s="5">
        <v>203</v>
      </c>
      <c r="F120" s="5">
        <f>ROUND(Source!Q108,O120)</f>
        <v>1979.04</v>
      </c>
      <c r="G120" s="5" t="s">
        <v>132</v>
      </c>
      <c r="H120" s="5" t="s">
        <v>133</v>
      </c>
      <c r="I120" s="5"/>
      <c r="J120" s="5"/>
      <c r="K120" s="5">
        <v>203</v>
      </c>
      <c r="L120" s="5">
        <v>11</v>
      </c>
      <c r="M120" s="5">
        <v>3</v>
      </c>
      <c r="N120" s="5" t="s">
        <v>3</v>
      </c>
      <c r="O120" s="5">
        <v>2</v>
      </c>
      <c r="P120" s="5">
        <f>ROUND(Source!DI108,O120)</f>
        <v>23649.53</v>
      </c>
      <c r="Q120" s="5"/>
      <c r="R120" s="5"/>
      <c r="S120" s="5"/>
      <c r="T120" s="5"/>
      <c r="U120" s="5"/>
      <c r="V120" s="5"/>
      <c r="W120" s="5">
        <v>1979.04</v>
      </c>
      <c r="X120" s="5">
        <v>1</v>
      </c>
      <c r="Y120" s="5">
        <v>1979.04</v>
      </c>
      <c r="Z120" s="5">
        <v>23649.53</v>
      </c>
      <c r="AA120" s="5">
        <v>1</v>
      </c>
      <c r="AB120" s="5">
        <v>23649.53</v>
      </c>
    </row>
    <row r="121" spans="1:28" x14ac:dyDescent="0.25">
      <c r="A121" s="5">
        <v>50</v>
      </c>
      <c r="B121" s="5">
        <v>0</v>
      </c>
      <c r="C121" s="5">
        <v>0</v>
      </c>
      <c r="D121" s="5">
        <v>1</v>
      </c>
      <c r="E121" s="5">
        <v>231</v>
      </c>
      <c r="F121" s="5">
        <f>ROUND(Source!BB108,O121)</f>
        <v>0</v>
      </c>
      <c r="G121" s="5" t="s">
        <v>134</v>
      </c>
      <c r="H121" s="5" t="s">
        <v>135</v>
      </c>
      <c r="I121" s="5"/>
      <c r="J121" s="5"/>
      <c r="K121" s="5">
        <v>231</v>
      </c>
      <c r="L121" s="5">
        <v>12</v>
      </c>
      <c r="M121" s="5">
        <v>3</v>
      </c>
      <c r="N121" s="5" t="s">
        <v>3</v>
      </c>
      <c r="O121" s="5">
        <v>2</v>
      </c>
      <c r="P121" s="5">
        <f>ROUND(Source!ET108,O121)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5">
      <c r="A122" s="5">
        <v>50</v>
      </c>
      <c r="B122" s="5">
        <v>0</v>
      </c>
      <c r="C122" s="5">
        <v>0</v>
      </c>
      <c r="D122" s="5">
        <v>1</v>
      </c>
      <c r="E122" s="5">
        <v>204</v>
      </c>
      <c r="F122" s="5">
        <f>ROUND(Source!R108,O122)</f>
        <v>100.96</v>
      </c>
      <c r="G122" s="5" t="s">
        <v>136</v>
      </c>
      <c r="H122" s="5" t="s">
        <v>137</v>
      </c>
      <c r="I122" s="5"/>
      <c r="J122" s="5"/>
      <c r="K122" s="5">
        <v>204</v>
      </c>
      <c r="L122" s="5">
        <v>13</v>
      </c>
      <c r="M122" s="5">
        <v>3</v>
      </c>
      <c r="N122" s="5" t="s">
        <v>3</v>
      </c>
      <c r="O122" s="5">
        <v>2</v>
      </c>
      <c r="P122" s="5">
        <f>ROUND(Source!DJ108,O122)</f>
        <v>5689.1</v>
      </c>
      <c r="Q122" s="5"/>
      <c r="R122" s="5"/>
      <c r="S122" s="5"/>
      <c r="T122" s="5"/>
      <c r="U122" s="5"/>
      <c r="V122" s="5"/>
      <c r="W122" s="5">
        <v>100.96</v>
      </c>
      <c r="X122" s="5">
        <v>1</v>
      </c>
      <c r="Y122" s="5">
        <v>100.96</v>
      </c>
      <c r="Z122" s="5">
        <v>5689.1</v>
      </c>
      <c r="AA122" s="5">
        <v>1</v>
      </c>
      <c r="AB122" s="5">
        <v>5689.1</v>
      </c>
    </row>
    <row r="123" spans="1:28" x14ac:dyDescent="0.25">
      <c r="A123" s="5">
        <v>50</v>
      </c>
      <c r="B123" s="5">
        <v>0</v>
      </c>
      <c r="C123" s="5">
        <v>0</v>
      </c>
      <c r="D123" s="5">
        <v>1</v>
      </c>
      <c r="E123" s="5">
        <v>205</v>
      </c>
      <c r="F123" s="5">
        <f>ROUND(Source!S108,O123)</f>
        <v>312.12</v>
      </c>
      <c r="G123" s="5" t="s">
        <v>138</v>
      </c>
      <c r="H123" s="5" t="s">
        <v>139</v>
      </c>
      <c r="I123" s="5"/>
      <c r="J123" s="5"/>
      <c r="K123" s="5">
        <v>205</v>
      </c>
      <c r="L123" s="5">
        <v>14</v>
      </c>
      <c r="M123" s="5">
        <v>3</v>
      </c>
      <c r="N123" s="5" t="s">
        <v>3</v>
      </c>
      <c r="O123" s="5">
        <v>2</v>
      </c>
      <c r="P123" s="5">
        <f>ROUND(Source!DK108,O123)</f>
        <v>17587.97</v>
      </c>
      <c r="Q123" s="5"/>
      <c r="R123" s="5"/>
      <c r="S123" s="5"/>
      <c r="T123" s="5"/>
      <c r="U123" s="5"/>
      <c r="V123" s="5"/>
      <c r="W123" s="5">
        <v>312.12</v>
      </c>
      <c r="X123" s="5">
        <v>1</v>
      </c>
      <c r="Y123" s="5">
        <v>312.12</v>
      </c>
      <c r="Z123" s="5">
        <v>17587.97</v>
      </c>
      <c r="AA123" s="5">
        <v>1</v>
      </c>
      <c r="AB123" s="5">
        <v>17587.97</v>
      </c>
    </row>
    <row r="124" spans="1:28" x14ac:dyDescent="0.25">
      <c r="A124" s="5">
        <v>50</v>
      </c>
      <c r="B124" s="5">
        <v>0</v>
      </c>
      <c r="C124" s="5">
        <v>0</v>
      </c>
      <c r="D124" s="5">
        <v>1</v>
      </c>
      <c r="E124" s="5">
        <v>232</v>
      </c>
      <c r="F124" s="5">
        <f>ROUND(Source!BC108,O124)</f>
        <v>0</v>
      </c>
      <c r="G124" s="5" t="s">
        <v>140</v>
      </c>
      <c r="H124" s="5" t="s">
        <v>141</v>
      </c>
      <c r="I124" s="5"/>
      <c r="J124" s="5"/>
      <c r="K124" s="5">
        <v>232</v>
      </c>
      <c r="L124" s="5">
        <v>15</v>
      </c>
      <c r="M124" s="5">
        <v>3</v>
      </c>
      <c r="N124" s="5" t="s">
        <v>3</v>
      </c>
      <c r="O124" s="5">
        <v>2</v>
      </c>
      <c r="P124" s="5">
        <f>ROUND(Source!EU108,O124)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5">
      <c r="A125" s="5">
        <v>50</v>
      </c>
      <c r="B125" s="5">
        <v>0</v>
      </c>
      <c r="C125" s="5">
        <v>0</v>
      </c>
      <c r="D125" s="5">
        <v>1</v>
      </c>
      <c r="E125" s="5">
        <v>214</v>
      </c>
      <c r="F125" s="5">
        <f>ROUND(Source!AS108,O125)</f>
        <v>2140.5700000000002</v>
      </c>
      <c r="G125" s="5" t="s">
        <v>142</v>
      </c>
      <c r="H125" s="5" t="s">
        <v>143</v>
      </c>
      <c r="I125" s="5"/>
      <c r="J125" s="5"/>
      <c r="K125" s="5">
        <v>214</v>
      </c>
      <c r="L125" s="5">
        <v>16</v>
      </c>
      <c r="M125" s="5">
        <v>3</v>
      </c>
      <c r="N125" s="5" t="s">
        <v>3</v>
      </c>
      <c r="O125" s="5">
        <v>2</v>
      </c>
      <c r="P125" s="5">
        <f>ROUND(Source!EK108,O125)</f>
        <v>32752.1</v>
      </c>
      <c r="Q125" s="5"/>
      <c r="R125" s="5"/>
      <c r="S125" s="5"/>
      <c r="T125" s="5"/>
      <c r="U125" s="5"/>
      <c r="V125" s="5"/>
      <c r="W125" s="5">
        <v>2140.5700000000002</v>
      </c>
      <c r="X125" s="5">
        <v>1</v>
      </c>
      <c r="Y125" s="5">
        <v>2140.5700000000002</v>
      </c>
      <c r="Z125" s="5">
        <v>32752.1</v>
      </c>
      <c r="AA125" s="5">
        <v>1</v>
      </c>
      <c r="AB125" s="5">
        <v>32752.1</v>
      </c>
    </row>
    <row r="126" spans="1:28" x14ac:dyDescent="0.25">
      <c r="A126" s="5">
        <v>50</v>
      </c>
      <c r="B126" s="5">
        <v>0</v>
      </c>
      <c r="C126" s="5">
        <v>0</v>
      </c>
      <c r="D126" s="5">
        <v>1</v>
      </c>
      <c r="E126" s="5">
        <v>215</v>
      </c>
      <c r="F126" s="5">
        <f>ROUND(Source!AT108,O126)</f>
        <v>0</v>
      </c>
      <c r="G126" s="5" t="s">
        <v>144</v>
      </c>
      <c r="H126" s="5" t="s">
        <v>145</v>
      </c>
      <c r="I126" s="5"/>
      <c r="J126" s="5"/>
      <c r="K126" s="5">
        <v>215</v>
      </c>
      <c r="L126" s="5">
        <v>17</v>
      </c>
      <c r="M126" s="5">
        <v>3</v>
      </c>
      <c r="N126" s="5" t="s">
        <v>3</v>
      </c>
      <c r="O126" s="5">
        <v>2</v>
      </c>
      <c r="P126" s="5">
        <f>ROUND(Source!EL108,O126)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5">
      <c r="A127" s="5">
        <v>50</v>
      </c>
      <c r="B127" s="5">
        <v>0</v>
      </c>
      <c r="C127" s="5">
        <v>0</v>
      </c>
      <c r="D127" s="5">
        <v>1</v>
      </c>
      <c r="E127" s="5">
        <v>217</v>
      </c>
      <c r="F127" s="5">
        <f>ROUND(Source!AU108,O127)</f>
        <v>655.46</v>
      </c>
      <c r="G127" s="5" t="s">
        <v>146</v>
      </c>
      <c r="H127" s="5" t="s">
        <v>147</v>
      </c>
      <c r="I127" s="5"/>
      <c r="J127" s="5"/>
      <c r="K127" s="5">
        <v>217</v>
      </c>
      <c r="L127" s="5">
        <v>18</v>
      </c>
      <c r="M127" s="5">
        <v>3</v>
      </c>
      <c r="N127" s="5" t="s">
        <v>3</v>
      </c>
      <c r="O127" s="5">
        <v>2</v>
      </c>
      <c r="P127" s="5">
        <f>ROUND(Source!EM108,O127)</f>
        <v>36934.74</v>
      </c>
      <c r="Q127" s="5"/>
      <c r="R127" s="5"/>
      <c r="S127" s="5"/>
      <c r="T127" s="5"/>
      <c r="U127" s="5"/>
      <c r="V127" s="5"/>
      <c r="W127" s="5">
        <v>655.46</v>
      </c>
      <c r="X127" s="5">
        <v>1</v>
      </c>
      <c r="Y127" s="5">
        <v>655.46</v>
      </c>
      <c r="Z127" s="5">
        <v>36934.74</v>
      </c>
      <c r="AA127" s="5">
        <v>1</v>
      </c>
      <c r="AB127" s="5">
        <v>36934.74</v>
      </c>
    </row>
    <row r="128" spans="1:28" x14ac:dyDescent="0.25">
      <c r="A128" s="5">
        <v>50</v>
      </c>
      <c r="B128" s="5">
        <v>0</v>
      </c>
      <c r="C128" s="5">
        <v>0</v>
      </c>
      <c r="D128" s="5">
        <v>1</v>
      </c>
      <c r="E128" s="5">
        <v>230</v>
      </c>
      <c r="F128" s="5">
        <f>ROUND(Source!BA108,O128)</f>
        <v>0</v>
      </c>
      <c r="G128" s="5" t="s">
        <v>148</v>
      </c>
      <c r="H128" s="5" t="s">
        <v>149</v>
      </c>
      <c r="I128" s="5"/>
      <c r="J128" s="5"/>
      <c r="K128" s="5">
        <v>230</v>
      </c>
      <c r="L128" s="5">
        <v>19</v>
      </c>
      <c r="M128" s="5">
        <v>3</v>
      </c>
      <c r="N128" s="5" t="s">
        <v>3</v>
      </c>
      <c r="O128" s="5">
        <v>2</v>
      </c>
      <c r="P128" s="5">
        <f>ROUND(Source!ES108,O128)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5">
      <c r="A129" s="5">
        <v>50</v>
      </c>
      <c r="B129" s="5">
        <v>0</v>
      </c>
      <c r="C129" s="5">
        <v>0</v>
      </c>
      <c r="D129" s="5">
        <v>1</v>
      </c>
      <c r="E129" s="5">
        <v>206</v>
      </c>
      <c r="F129" s="5">
        <f>ROUND(Source!T108,O129)</f>
        <v>0</v>
      </c>
      <c r="G129" s="5" t="s">
        <v>150</v>
      </c>
      <c r="H129" s="5" t="s">
        <v>151</v>
      </c>
      <c r="I129" s="5"/>
      <c r="J129" s="5"/>
      <c r="K129" s="5">
        <v>206</v>
      </c>
      <c r="L129" s="5">
        <v>20</v>
      </c>
      <c r="M129" s="5">
        <v>3</v>
      </c>
      <c r="N129" s="5" t="s">
        <v>3</v>
      </c>
      <c r="O129" s="5">
        <v>2</v>
      </c>
      <c r="P129" s="5">
        <f>ROUND(Source!DL108,O129)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5">
      <c r="A130" s="5">
        <v>50</v>
      </c>
      <c r="B130" s="5">
        <v>0</v>
      </c>
      <c r="C130" s="5">
        <v>0</v>
      </c>
      <c r="D130" s="5">
        <v>1</v>
      </c>
      <c r="E130" s="5">
        <v>207</v>
      </c>
      <c r="F130" s="5">
        <f>Source!U108</f>
        <v>19.5</v>
      </c>
      <c r="G130" s="5" t="s">
        <v>152</v>
      </c>
      <c r="H130" s="5" t="s">
        <v>153</v>
      </c>
      <c r="I130" s="5"/>
      <c r="J130" s="5"/>
      <c r="K130" s="5">
        <v>207</v>
      </c>
      <c r="L130" s="5">
        <v>21</v>
      </c>
      <c r="M130" s="5">
        <v>3</v>
      </c>
      <c r="N130" s="5" t="s">
        <v>3</v>
      </c>
      <c r="O130" s="5">
        <v>-1</v>
      </c>
      <c r="P130" s="5">
        <f>Source!DM108</f>
        <v>19.5</v>
      </c>
      <c r="Q130" s="5"/>
      <c r="R130" s="5"/>
      <c r="S130" s="5"/>
      <c r="T130" s="5"/>
      <c r="U130" s="5"/>
      <c r="V130" s="5"/>
      <c r="W130" s="5">
        <v>19.5</v>
      </c>
      <c r="X130" s="5">
        <v>1</v>
      </c>
      <c r="Y130" s="5">
        <v>19.5</v>
      </c>
      <c r="Z130" s="5">
        <v>19.5</v>
      </c>
      <c r="AA130" s="5">
        <v>1</v>
      </c>
      <c r="AB130" s="5">
        <v>19.5</v>
      </c>
    </row>
    <row r="131" spans="1:28" x14ac:dyDescent="0.25">
      <c r="A131" s="5">
        <v>50</v>
      </c>
      <c r="B131" s="5">
        <v>0</v>
      </c>
      <c r="C131" s="5">
        <v>0</v>
      </c>
      <c r="D131" s="5">
        <v>1</v>
      </c>
      <c r="E131" s="5">
        <v>208</v>
      </c>
      <c r="F131" s="5">
        <f>Source!V108</f>
        <v>0</v>
      </c>
      <c r="G131" s="5" t="s">
        <v>154</v>
      </c>
      <c r="H131" s="5" t="s">
        <v>155</v>
      </c>
      <c r="I131" s="5"/>
      <c r="J131" s="5"/>
      <c r="K131" s="5">
        <v>208</v>
      </c>
      <c r="L131" s="5">
        <v>22</v>
      </c>
      <c r="M131" s="5">
        <v>3</v>
      </c>
      <c r="N131" s="5" t="s">
        <v>3</v>
      </c>
      <c r="O131" s="5">
        <v>-1</v>
      </c>
      <c r="P131" s="5">
        <f>Source!DN108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5">
      <c r="A132" s="5">
        <v>50</v>
      </c>
      <c r="B132" s="5">
        <v>0</v>
      </c>
      <c r="C132" s="5">
        <v>0</v>
      </c>
      <c r="D132" s="5">
        <v>1</v>
      </c>
      <c r="E132" s="5">
        <v>209</v>
      </c>
      <c r="F132" s="5">
        <f>ROUND(Source!W108,O132)</f>
        <v>0</v>
      </c>
      <c r="G132" s="5" t="s">
        <v>156</v>
      </c>
      <c r="H132" s="5" t="s">
        <v>157</v>
      </c>
      <c r="I132" s="5"/>
      <c r="J132" s="5"/>
      <c r="K132" s="5">
        <v>209</v>
      </c>
      <c r="L132" s="5">
        <v>23</v>
      </c>
      <c r="M132" s="5">
        <v>3</v>
      </c>
      <c r="N132" s="5" t="s">
        <v>3</v>
      </c>
      <c r="O132" s="5">
        <v>2</v>
      </c>
      <c r="P132" s="5">
        <f>ROUND(Source!DO108,O132)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5">
      <c r="A133" s="5">
        <v>50</v>
      </c>
      <c r="B133" s="5">
        <v>0</v>
      </c>
      <c r="C133" s="5">
        <v>0</v>
      </c>
      <c r="D133" s="5">
        <v>1</v>
      </c>
      <c r="E133" s="5">
        <v>233</v>
      </c>
      <c r="F133" s="5">
        <f>ROUND(Source!BD108,O133)</f>
        <v>0</v>
      </c>
      <c r="G133" s="5" t="s">
        <v>158</v>
      </c>
      <c r="H133" s="5" t="s">
        <v>159</v>
      </c>
      <c r="I133" s="5"/>
      <c r="J133" s="5"/>
      <c r="K133" s="5">
        <v>233</v>
      </c>
      <c r="L133" s="5">
        <v>24</v>
      </c>
      <c r="M133" s="5">
        <v>3</v>
      </c>
      <c r="N133" s="5" t="s">
        <v>3</v>
      </c>
      <c r="O133" s="5">
        <v>2</v>
      </c>
      <c r="P133" s="5">
        <f>ROUND(Source!EV108,O133)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5">
      <c r="A134" s="5">
        <v>50</v>
      </c>
      <c r="B134" s="5">
        <v>0</v>
      </c>
      <c r="C134" s="5">
        <v>0</v>
      </c>
      <c r="D134" s="5">
        <v>1</v>
      </c>
      <c r="E134" s="5">
        <v>210</v>
      </c>
      <c r="F134" s="5">
        <f>ROUND(Source!X108,O134)</f>
        <v>326.88</v>
      </c>
      <c r="G134" s="5" t="s">
        <v>160</v>
      </c>
      <c r="H134" s="5" t="s">
        <v>161</v>
      </c>
      <c r="I134" s="5"/>
      <c r="J134" s="5"/>
      <c r="K134" s="5">
        <v>210</v>
      </c>
      <c r="L134" s="5">
        <v>25</v>
      </c>
      <c r="M134" s="5">
        <v>3</v>
      </c>
      <c r="N134" s="5" t="s">
        <v>3</v>
      </c>
      <c r="O134" s="5">
        <v>2</v>
      </c>
      <c r="P134" s="5">
        <f>ROUND(Source!DP108,O134)</f>
        <v>18419.75</v>
      </c>
      <c r="Q134" s="5"/>
      <c r="R134" s="5"/>
      <c r="S134" s="5"/>
      <c r="T134" s="5"/>
      <c r="U134" s="5"/>
      <c r="V134" s="5"/>
      <c r="W134" s="5">
        <v>326.88</v>
      </c>
      <c r="X134" s="5">
        <v>1</v>
      </c>
      <c r="Y134" s="5">
        <v>326.88</v>
      </c>
      <c r="Z134" s="5">
        <v>18419.75</v>
      </c>
      <c r="AA134" s="5">
        <v>1</v>
      </c>
      <c r="AB134" s="5">
        <v>18419.75</v>
      </c>
    </row>
    <row r="135" spans="1:28" x14ac:dyDescent="0.25">
      <c r="A135" s="5">
        <v>50</v>
      </c>
      <c r="B135" s="5">
        <v>0</v>
      </c>
      <c r="C135" s="5">
        <v>0</v>
      </c>
      <c r="D135" s="5">
        <v>1</v>
      </c>
      <c r="E135" s="5">
        <v>211</v>
      </c>
      <c r="F135" s="5">
        <f>ROUND(Source!Y108,O135)</f>
        <v>177.99</v>
      </c>
      <c r="G135" s="5" t="s">
        <v>162</v>
      </c>
      <c r="H135" s="5" t="s">
        <v>163</v>
      </c>
      <c r="I135" s="5"/>
      <c r="J135" s="5"/>
      <c r="K135" s="5">
        <v>211</v>
      </c>
      <c r="L135" s="5">
        <v>26</v>
      </c>
      <c r="M135" s="5">
        <v>3</v>
      </c>
      <c r="N135" s="5" t="s">
        <v>3</v>
      </c>
      <c r="O135" s="5">
        <v>2</v>
      </c>
      <c r="P135" s="5">
        <f>ROUND(Source!DQ108,O135)</f>
        <v>10029.59</v>
      </c>
      <c r="Q135" s="5"/>
      <c r="R135" s="5"/>
      <c r="S135" s="5"/>
      <c r="T135" s="5"/>
      <c r="U135" s="5"/>
      <c r="V135" s="5"/>
      <c r="W135" s="5">
        <v>177.99</v>
      </c>
      <c r="X135" s="5">
        <v>1</v>
      </c>
      <c r="Y135" s="5">
        <v>177.99</v>
      </c>
      <c r="Z135" s="5">
        <v>10029.59</v>
      </c>
      <c r="AA135" s="5">
        <v>1</v>
      </c>
      <c r="AB135" s="5">
        <v>10029.59</v>
      </c>
    </row>
    <row r="136" spans="1:28" x14ac:dyDescent="0.25">
      <c r="A136" s="5">
        <v>50</v>
      </c>
      <c r="B136" s="5">
        <v>0</v>
      </c>
      <c r="C136" s="5">
        <v>0</v>
      </c>
      <c r="D136" s="5">
        <v>1</v>
      </c>
      <c r="E136" s="5">
        <v>224</v>
      </c>
      <c r="F136" s="5">
        <f>ROUND(Source!AR108,O136)</f>
        <v>2796.03</v>
      </c>
      <c r="G136" s="5" t="s">
        <v>164</v>
      </c>
      <c r="H136" s="5" t="s">
        <v>165</v>
      </c>
      <c r="I136" s="5"/>
      <c r="J136" s="5"/>
      <c r="K136" s="5">
        <v>224</v>
      </c>
      <c r="L136" s="5">
        <v>27</v>
      </c>
      <c r="M136" s="5">
        <v>3</v>
      </c>
      <c r="N136" s="5" t="s">
        <v>3</v>
      </c>
      <c r="O136" s="5">
        <v>2</v>
      </c>
      <c r="P136" s="5">
        <f>ROUND(Source!EJ108,O136)</f>
        <v>69686.84</v>
      </c>
      <c r="Q136" s="5"/>
      <c r="R136" s="5"/>
      <c r="S136" s="5"/>
      <c r="T136" s="5"/>
      <c r="U136" s="5"/>
      <c r="V136" s="5"/>
      <c r="W136" s="5">
        <v>2796.03</v>
      </c>
      <c r="X136" s="5">
        <v>1</v>
      </c>
      <c r="Y136" s="5">
        <v>2796.03</v>
      </c>
      <c r="Z136" s="5">
        <v>69686.84</v>
      </c>
      <c r="AA136" s="5">
        <v>1</v>
      </c>
      <c r="AB136" s="5">
        <v>69686.84</v>
      </c>
    </row>
    <row r="138" spans="1:28" x14ac:dyDescent="0.25">
      <c r="A138">
        <v>71</v>
      </c>
      <c r="B138">
        <v>1</v>
      </c>
      <c r="D138">
        <v>86</v>
      </c>
      <c r="E138">
        <v>80425607</v>
      </c>
      <c r="F138" t="s">
        <v>3</v>
      </c>
      <c r="G138" t="s">
        <v>3</v>
      </c>
      <c r="H138">
        <v>-1</v>
      </c>
      <c r="I138">
        <v>-1</v>
      </c>
    </row>
    <row r="141" spans="1:28" x14ac:dyDescent="0.25">
      <c r="A141">
        <v>70</v>
      </c>
      <c r="B141">
        <v>1</v>
      </c>
      <c r="D141">
        <v>1</v>
      </c>
      <c r="E141" t="s">
        <v>183</v>
      </c>
      <c r="F141" t="s">
        <v>184</v>
      </c>
      <c r="G141">
        <v>0</v>
      </c>
      <c r="H141">
        <v>0</v>
      </c>
      <c r="I141" t="s">
        <v>3</v>
      </c>
      <c r="J141">
        <v>1</v>
      </c>
      <c r="K141">
        <v>0</v>
      </c>
      <c r="L141" t="s">
        <v>3</v>
      </c>
      <c r="M141" t="s">
        <v>3</v>
      </c>
      <c r="N141">
        <v>0</v>
      </c>
      <c r="O141">
        <v>0</v>
      </c>
      <c r="P141" t="s">
        <v>3</v>
      </c>
    </row>
    <row r="142" spans="1:28" x14ac:dyDescent="0.25">
      <c r="A142">
        <v>70</v>
      </c>
      <c r="B142">
        <v>1</v>
      </c>
      <c r="D142">
        <v>2</v>
      </c>
      <c r="E142" t="s">
        <v>185</v>
      </c>
      <c r="F142" t="s">
        <v>186</v>
      </c>
      <c r="G142">
        <v>1</v>
      </c>
      <c r="H142">
        <v>0</v>
      </c>
      <c r="I142" t="s">
        <v>3</v>
      </c>
      <c r="J142">
        <v>1</v>
      </c>
      <c r="K142">
        <v>0</v>
      </c>
      <c r="L142" t="s">
        <v>3</v>
      </c>
      <c r="M142" t="s">
        <v>3</v>
      </c>
      <c r="N142">
        <v>0</v>
      </c>
      <c r="O142">
        <v>1</v>
      </c>
      <c r="P142" t="s">
        <v>3</v>
      </c>
    </row>
    <row r="143" spans="1:28" x14ac:dyDescent="0.25">
      <c r="A143">
        <v>70</v>
      </c>
      <c r="B143">
        <v>1</v>
      </c>
      <c r="D143">
        <v>3</v>
      </c>
      <c r="E143" t="s">
        <v>187</v>
      </c>
      <c r="F143" t="s">
        <v>188</v>
      </c>
      <c r="G143">
        <v>1</v>
      </c>
      <c r="H143">
        <v>0</v>
      </c>
      <c r="I143" t="s">
        <v>3</v>
      </c>
      <c r="J143">
        <v>0</v>
      </c>
      <c r="K143">
        <v>0</v>
      </c>
      <c r="L143" t="s">
        <v>3</v>
      </c>
      <c r="M143" t="s">
        <v>3</v>
      </c>
      <c r="N143">
        <v>0</v>
      </c>
      <c r="O143">
        <v>1</v>
      </c>
      <c r="P143" t="s">
        <v>3</v>
      </c>
    </row>
    <row r="144" spans="1:28" x14ac:dyDescent="0.25">
      <c r="A144">
        <v>70</v>
      </c>
      <c r="B144">
        <v>1</v>
      </c>
      <c r="D144">
        <v>4</v>
      </c>
      <c r="E144" t="s">
        <v>189</v>
      </c>
      <c r="F144" t="s">
        <v>190</v>
      </c>
      <c r="G144">
        <v>1</v>
      </c>
      <c r="H144">
        <v>0</v>
      </c>
      <c r="I144" t="s">
        <v>3</v>
      </c>
      <c r="J144">
        <v>0</v>
      </c>
      <c r="K144">
        <v>0</v>
      </c>
      <c r="L144" t="s">
        <v>3</v>
      </c>
      <c r="M144" t="s">
        <v>3</v>
      </c>
      <c r="N144">
        <v>0</v>
      </c>
      <c r="O144">
        <v>1</v>
      </c>
      <c r="P144" t="s">
        <v>3</v>
      </c>
    </row>
    <row r="145" spans="1:50" x14ac:dyDescent="0.25">
      <c r="A145">
        <v>70</v>
      </c>
      <c r="B145">
        <v>1</v>
      </c>
      <c r="D145">
        <v>5</v>
      </c>
      <c r="E145" t="s">
        <v>191</v>
      </c>
      <c r="F145" t="s">
        <v>192</v>
      </c>
      <c r="G145">
        <v>0</v>
      </c>
      <c r="H145">
        <v>0</v>
      </c>
      <c r="I145" t="s">
        <v>3</v>
      </c>
      <c r="J145">
        <v>0</v>
      </c>
      <c r="K145">
        <v>0</v>
      </c>
      <c r="L145" t="s">
        <v>3</v>
      </c>
      <c r="M145" t="s">
        <v>3</v>
      </c>
      <c r="N145">
        <v>0</v>
      </c>
      <c r="O145">
        <v>0</v>
      </c>
      <c r="P145" t="s">
        <v>3</v>
      </c>
    </row>
    <row r="147" spans="1:50" x14ac:dyDescent="0.25">
      <c r="A147">
        <v>-1</v>
      </c>
    </row>
    <row r="149" spans="1:50" x14ac:dyDescent="0.25">
      <c r="A149" s="4">
        <v>75</v>
      </c>
      <c r="B149" s="4" t="s">
        <v>193</v>
      </c>
      <c r="C149" s="4">
        <v>2026</v>
      </c>
      <c r="D149" s="4">
        <v>0</v>
      </c>
      <c r="E149" s="4">
        <v>1</v>
      </c>
      <c r="F149" s="4">
        <v>0</v>
      </c>
      <c r="G149" s="4">
        <v>0</v>
      </c>
      <c r="H149" s="4">
        <v>1</v>
      </c>
      <c r="I149" s="4">
        <v>1</v>
      </c>
      <c r="J149" s="4">
        <v>3</v>
      </c>
      <c r="K149" s="4">
        <v>0</v>
      </c>
      <c r="L149" s="4">
        <v>0</v>
      </c>
      <c r="M149" s="4">
        <v>1</v>
      </c>
      <c r="N149" s="4">
        <v>80616687</v>
      </c>
      <c r="O149" s="4">
        <v>1</v>
      </c>
    </row>
    <row r="150" spans="1:50" x14ac:dyDescent="0.25">
      <c r="A150" s="6">
        <v>1</v>
      </c>
      <c r="B150" s="6" t="s">
        <v>194</v>
      </c>
      <c r="C150" s="6" t="s">
        <v>195</v>
      </c>
      <c r="D150" s="6">
        <v>2026</v>
      </c>
      <c r="E150" s="6">
        <v>1</v>
      </c>
      <c r="F150" s="6">
        <v>1</v>
      </c>
      <c r="G150" s="6">
        <v>1</v>
      </c>
      <c r="H150" s="6">
        <v>0</v>
      </c>
      <c r="I150" s="6">
        <v>2</v>
      </c>
      <c r="J150" s="6">
        <v>1</v>
      </c>
      <c r="K150" s="6">
        <v>1</v>
      </c>
      <c r="L150" s="6">
        <v>1</v>
      </c>
      <c r="M150" s="6">
        <v>1</v>
      </c>
      <c r="N150" s="6">
        <v>1</v>
      </c>
      <c r="O150" s="6">
        <v>1</v>
      </c>
      <c r="P150" s="6">
        <v>1</v>
      </c>
      <c r="Q150" s="6">
        <v>1</v>
      </c>
      <c r="R150" s="6" t="s">
        <v>3</v>
      </c>
      <c r="S150" s="6" t="s">
        <v>3</v>
      </c>
      <c r="T150" s="6" t="s">
        <v>3</v>
      </c>
      <c r="U150" s="6" t="s">
        <v>3</v>
      </c>
      <c r="V150" s="6" t="s">
        <v>3</v>
      </c>
      <c r="W150" s="6" t="s">
        <v>3</v>
      </c>
      <c r="X150" s="6" t="s">
        <v>3</v>
      </c>
      <c r="Y150" s="6" t="s">
        <v>3</v>
      </c>
      <c r="Z150" s="6" t="s">
        <v>3</v>
      </c>
      <c r="AA150" s="6" t="s">
        <v>196</v>
      </c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>
        <v>80616688</v>
      </c>
      <c r="AO150" s="6"/>
      <c r="AP150" s="6"/>
      <c r="AQ150" s="6"/>
      <c r="AR150" s="6"/>
      <c r="AS150" s="6"/>
      <c r="AT150" s="6"/>
      <c r="AU150" s="6"/>
      <c r="AV150" s="6"/>
      <c r="AW150" s="6"/>
      <c r="AX150" s="6"/>
    </row>
    <row r="151" spans="1:50" x14ac:dyDescent="0.25">
      <c r="A151" s="4">
        <v>75</v>
      </c>
      <c r="B151" s="4" t="s">
        <v>197</v>
      </c>
      <c r="C151" s="4">
        <v>2000</v>
      </c>
      <c r="D151" s="4">
        <v>0</v>
      </c>
      <c r="E151" s="4">
        <v>1</v>
      </c>
      <c r="F151" s="4">
        <v>0</v>
      </c>
      <c r="G151" s="4">
        <v>0</v>
      </c>
      <c r="H151" s="4">
        <v>1</v>
      </c>
      <c r="I151" s="4">
        <v>1</v>
      </c>
      <c r="J151" s="4">
        <v>3</v>
      </c>
      <c r="K151" s="4">
        <v>0</v>
      </c>
      <c r="L151" s="4">
        <v>0</v>
      </c>
      <c r="M151" s="4">
        <v>0</v>
      </c>
      <c r="N151" s="4">
        <v>80616685</v>
      </c>
      <c r="O151" s="4">
        <v>2</v>
      </c>
    </row>
    <row r="152" spans="1:50" x14ac:dyDescent="0.25">
      <c r="A152" s="6">
        <v>1</v>
      </c>
      <c r="B152" s="6" t="s">
        <v>194</v>
      </c>
      <c r="C152" s="6" t="s">
        <v>195</v>
      </c>
      <c r="D152" s="6">
        <v>2000</v>
      </c>
      <c r="E152" s="6">
        <v>1</v>
      </c>
      <c r="F152" s="6">
        <v>1</v>
      </c>
      <c r="G152" s="6">
        <v>1</v>
      </c>
      <c r="H152" s="6">
        <v>0</v>
      </c>
      <c r="I152" s="6">
        <v>2</v>
      </c>
      <c r="J152" s="6">
        <v>1</v>
      </c>
      <c r="K152" s="6">
        <v>1</v>
      </c>
      <c r="L152" s="6">
        <v>1</v>
      </c>
      <c r="M152" s="6">
        <v>1</v>
      </c>
      <c r="N152" s="6">
        <v>1</v>
      </c>
      <c r="O152" s="6">
        <v>1</v>
      </c>
      <c r="P152" s="6">
        <v>1</v>
      </c>
      <c r="Q152" s="6">
        <v>1</v>
      </c>
      <c r="R152" s="6" t="s">
        <v>3</v>
      </c>
      <c r="S152" s="6" t="s">
        <v>3</v>
      </c>
      <c r="T152" s="6" t="s">
        <v>3</v>
      </c>
      <c r="U152" s="6" t="s">
        <v>3</v>
      </c>
      <c r="V152" s="6" t="s">
        <v>3</v>
      </c>
      <c r="W152" s="6" t="s">
        <v>3</v>
      </c>
      <c r="X152" s="6" t="s">
        <v>3</v>
      </c>
      <c r="Y152" s="6" t="s">
        <v>3</v>
      </c>
      <c r="Z152" s="6" t="s">
        <v>3</v>
      </c>
      <c r="AA152" s="6" t="s">
        <v>198</v>
      </c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>
        <v>80616686</v>
      </c>
      <c r="AO152" s="6"/>
      <c r="AP152" s="6"/>
      <c r="AQ152" s="6"/>
      <c r="AR152" s="6"/>
      <c r="AS152" s="6"/>
      <c r="AT152" s="6"/>
      <c r="AU152" s="6"/>
      <c r="AV152" s="6"/>
      <c r="AW152" s="6"/>
      <c r="AX152" s="6"/>
    </row>
    <row r="156" spans="1:50" x14ac:dyDescent="0.25">
      <c r="A156">
        <v>65</v>
      </c>
      <c r="C156">
        <v>1</v>
      </c>
      <c r="D156">
        <v>0</v>
      </c>
      <c r="E15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199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28578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210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10</v>
      </c>
      <c r="AY12" s="1" t="s">
        <v>13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16</v>
      </c>
      <c r="BZ12" s="1" t="s">
        <v>17</v>
      </c>
      <c r="CA12" s="1" t="s">
        <v>18</v>
      </c>
      <c r="CB12" s="1" t="s">
        <v>18</v>
      </c>
      <c r="CC12" s="1" t="s">
        <v>18</v>
      </c>
      <c r="CD12" s="1" t="s">
        <v>18</v>
      </c>
      <c r="CE12" s="1" t="s">
        <v>19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20</v>
      </c>
      <c r="CR12" s="1" t="s">
        <v>21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80616687</v>
      </c>
      <c r="E14" s="1">
        <v>80616685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1</v>
      </c>
      <c r="C16" s="7" t="s">
        <v>4</v>
      </c>
      <c r="D16" s="7" t="s">
        <v>22</v>
      </c>
      <c r="E16" s="8">
        <f>ROUND((Source!P86)/1000,2)</f>
        <v>32.75</v>
      </c>
      <c r="F16" s="8">
        <f>ROUND((Source!P87)/1000,2)</f>
        <v>0</v>
      </c>
      <c r="G16" s="8">
        <f>ROUND((Source!P78)/1000,2)</f>
        <v>0</v>
      </c>
      <c r="H16" s="8">
        <f>ROUND((Source!P88)/1000+(Source!P89)/1000,2)</f>
        <v>36.93</v>
      </c>
      <c r="I16" s="8">
        <f>E16+F16+G16+H16</f>
        <v>69.680000000000007</v>
      </c>
      <c r="J16" s="8">
        <f>ROUND((Source!P84+Source!P83)/1000,2)</f>
        <v>23.28</v>
      </c>
      <c r="K16" s="8">
        <v>41.24</v>
      </c>
      <c r="L16" s="8">
        <v>0</v>
      </c>
      <c r="M16" s="8">
        <v>0</v>
      </c>
      <c r="N16" s="8">
        <f>I16+L16+M16</f>
        <v>69.680000000000007</v>
      </c>
      <c r="T16" s="9">
        <f>ROUND((Source!F86)/1000,2)</f>
        <v>2.14</v>
      </c>
      <c r="U16" s="9">
        <f>ROUND((Source!F87)/1000,2)</f>
        <v>0</v>
      </c>
      <c r="V16" s="9">
        <f>ROUND((Source!F78)/1000,2)</f>
        <v>0</v>
      </c>
      <c r="W16" s="9">
        <f>ROUND((Source!F88)/1000+(Source!F89)/1000,2)</f>
        <v>0.66</v>
      </c>
      <c r="X16" s="9">
        <f>T16+U16+V16+W16</f>
        <v>2.8000000000000003</v>
      </c>
      <c r="Y16" s="9">
        <f>ROUND((Source!F84+Source!F83)/1000,2)</f>
        <v>0.41</v>
      </c>
      <c r="Z16" s="9">
        <v>2.29</v>
      </c>
      <c r="AA16" s="9">
        <v>0</v>
      </c>
      <c r="AB16" s="9">
        <v>0</v>
      </c>
      <c r="AC16" s="9">
        <f>X16+AA16+AB16</f>
        <v>2.8000000000000003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41237.5</v>
      </c>
      <c r="AU16" s="8">
        <v>0</v>
      </c>
      <c r="AV16" s="8">
        <v>0</v>
      </c>
      <c r="AW16" s="8">
        <v>0</v>
      </c>
      <c r="AX16" s="8">
        <v>0</v>
      </c>
      <c r="AY16" s="8">
        <v>23649.53</v>
      </c>
      <c r="AZ16" s="8">
        <v>5689.1</v>
      </c>
      <c r="BA16" s="8">
        <v>17587.97</v>
      </c>
      <c r="BB16" s="8">
        <v>32752.1</v>
      </c>
      <c r="BC16" s="8">
        <v>0</v>
      </c>
      <c r="BD16" s="8">
        <v>36934.74</v>
      </c>
      <c r="BE16" s="8">
        <v>0</v>
      </c>
      <c r="BF16" s="8">
        <v>19.5</v>
      </c>
      <c r="BG16" s="8">
        <v>0</v>
      </c>
      <c r="BH16" s="8">
        <v>0</v>
      </c>
      <c r="BI16" s="8">
        <v>18419.75</v>
      </c>
      <c r="BJ16" s="8">
        <v>10029.59</v>
      </c>
      <c r="BK16" s="8">
        <v>69686.84</v>
      </c>
      <c r="BR16" s="9">
        <v>2291.16</v>
      </c>
      <c r="BS16" s="9">
        <v>0</v>
      </c>
      <c r="BT16" s="9">
        <v>0</v>
      </c>
      <c r="BU16" s="9">
        <v>0</v>
      </c>
      <c r="BV16" s="9">
        <v>0</v>
      </c>
      <c r="BW16" s="9">
        <v>1979.04</v>
      </c>
      <c r="BX16" s="9">
        <v>100.96</v>
      </c>
      <c r="BY16" s="9">
        <v>312.12</v>
      </c>
      <c r="BZ16" s="9">
        <v>2140.5700000000002</v>
      </c>
      <c r="CA16" s="9">
        <v>0</v>
      </c>
      <c r="CB16" s="9">
        <v>655.46</v>
      </c>
      <c r="CC16" s="9">
        <v>0</v>
      </c>
      <c r="CD16" s="9">
        <v>19.5</v>
      </c>
      <c r="CE16" s="9">
        <v>0</v>
      </c>
      <c r="CF16" s="9">
        <v>0</v>
      </c>
      <c r="CG16" s="9">
        <v>326.88</v>
      </c>
      <c r="CH16" s="9">
        <v>177.99</v>
      </c>
      <c r="CI16" s="9">
        <v>2796.03</v>
      </c>
    </row>
    <row r="18" spans="1:29" x14ac:dyDescent="0.25">
      <c r="A18">
        <v>51</v>
      </c>
      <c r="E18">
        <v>32.75</v>
      </c>
      <c r="F18">
        <v>0</v>
      </c>
      <c r="G18">
        <v>0</v>
      </c>
      <c r="H18">
        <v>36.93</v>
      </c>
      <c r="I18">
        <v>69.680000000000007</v>
      </c>
      <c r="J18">
        <v>23.28</v>
      </c>
      <c r="K18">
        <v>41.24</v>
      </c>
      <c r="L18">
        <v>0</v>
      </c>
      <c r="M18">
        <v>0</v>
      </c>
      <c r="N18">
        <v>69.680000000000007</v>
      </c>
      <c r="T18">
        <v>2.14</v>
      </c>
      <c r="U18">
        <v>0</v>
      </c>
      <c r="V18">
        <v>0</v>
      </c>
      <c r="W18">
        <v>0.66</v>
      </c>
      <c r="X18">
        <v>2.8</v>
      </c>
      <c r="Y18">
        <v>0.41</v>
      </c>
      <c r="Z18">
        <v>2.29</v>
      </c>
      <c r="AA18">
        <v>0</v>
      </c>
      <c r="AB18">
        <v>0</v>
      </c>
      <c r="AC18">
        <v>2.8</v>
      </c>
    </row>
    <row r="20" spans="1:29" x14ac:dyDescent="0.25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41237.5</v>
      </c>
      <c r="G20" s="5" t="s">
        <v>112</v>
      </c>
      <c r="H20" s="5" t="s">
        <v>113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2291.16</v>
      </c>
    </row>
    <row r="21" spans="1:29" x14ac:dyDescent="0.25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114</v>
      </c>
      <c r="H21" s="5" t="s">
        <v>115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5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116</v>
      </c>
      <c r="H22" s="5" t="s">
        <v>117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5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118</v>
      </c>
      <c r="H23" s="5" t="s">
        <v>119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5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120</v>
      </c>
      <c r="H24" s="5" t="s">
        <v>121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5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122</v>
      </c>
      <c r="H25" s="5" t="s">
        <v>123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5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124</v>
      </c>
      <c r="H26" s="5" t="s">
        <v>125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5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126</v>
      </c>
      <c r="H27" s="5" t="s">
        <v>127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5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128</v>
      </c>
      <c r="H28" s="5" t="s">
        <v>129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5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130</v>
      </c>
      <c r="H29" s="5" t="s">
        <v>131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5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23649.53</v>
      </c>
      <c r="G30" s="5" t="s">
        <v>132</v>
      </c>
      <c r="H30" s="5" t="s">
        <v>133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1979.04</v>
      </c>
    </row>
    <row r="31" spans="1:29" x14ac:dyDescent="0.25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134</v>
      </c>
      <c r="H31" s="5" t="s">
        <v>135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5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5689.1</v>
      </c>
      <c r="G32" s="5" t="s">
        <v>136</v>
      </c>
      <c r="H32" s="5" t="s">
        <v>137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100.96</v>
      </c>
    </row>
    <row r="33" spans="1:16" x14ac:dyDescent="0.25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17587.97</v>
      </c>
      <c r="G33" s="5" t="s">
        <v>138</v>
      </c>
      <c r="H33" s="5" t="s">
        <v>139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312.12</v>
      </c>
    </row>
    <row r="34" spans="1:16" x14ac:dyDescent="0.25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140</v>
      </c>
      <c r="H34" s="5" t="s">
        <v>141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5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32752.1</v>
      </c>
      <c r="G35" s="5" t="s">
        <v>142</v>
      </c>
      <c r="H35" s="5" t="s">
        <v>143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2140.5700000000002</v>
      </c>
    </row>
    <row r="36" spans="1:16" x14ac:dyDescent="0.25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144</v>
      </c>
      <c r="H36" s="5" t="s">
        <v>145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5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36934.74</v>
      </c>
      <c r="G37" s="5" t="s">
        <v>146</v>
      </c>
      <c r="H37" s="5" t="s">
        <v>147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655.46</v>
      </c>
    </row>
    <row r="38" spans="1:16" x14ac:dyDescent="0.25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148</v>
      </c>
      <c r="H38" s="5" t="s">
        <v>149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5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150</v>
      </c>
      <c r="H39" s="5" t="s">
        <v>151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5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19.5</v>
      </c>
      <c r="G40" s="5" t="s">
        <v>152</v>
      </c>
      <c r="H40" s="5" t="s">
        <v>153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19.5</v>
      </c>
    </row>
    <row r="41" spans="1:16" x14ac:dyDescent="0.25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154</v>
      </c>
      <c r="H41" s="5" t="s">
        <v>155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5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156</v>
      </c>
      <c r="H42" s="5" t="s">
        <v>157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5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158</v>
      </c>
      <c r="H43" s="5" t="s">
        <v>159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5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18419.75</v>
      </c>
      <c r="G44" s="5" t="s">
        <v>160</v>
      </c>
      <c r="H44" s="5" t="s">
        <v>161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326.88</v>
      </c>
    </row>
    <row r="45" spans="1:16" x14ac:dyDescent="0.25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10029.59</v>
      </c>
      <c r="G45" s="5" t="s">
        <v>162</v>
      </c>
      <c r="H45" s="5" t="s">
        <v>163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177.99</v>
      </c>
    </row>
    <row r="46" spans="1:16" x14ac:dyDescent="0.25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69686.84</v>
      </c>
      <c r="G46" s="5" t="s">
        <v>164</v>
      </c>
      <c r="H46" s="5" t="s">
        <v>165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2796.03</v>
      </c>
    </row>
    <row r="48" spans="1:16" x14ac:dyDescent="0.25">
      <c r="A48">
        <v>-1</v>
      </c>
    </row>
    <row r="51" spans="1:50" x14ac:dyDescent="0.25">
      <c r="A51" s="4">
        <v>75</v>
      </c>
      <c r="B51" s="4" t="s">
        <v>193</v>
      </c>
      <c r="C51" s="4">
        <v>2026</v>
      </c>
      <c r="D51" s="4">
        <v>0</v>
      </c>
      <c r="E51" s="4">
        <v>1</v>
      </c>
      <c r="F51" s="4">
        <v>0</v>
      </c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80616687</v>
      </c>
      <c r="O51" s="4">
        <v>1</v>
      </c>
    </row>
    <row r="52" spans="1:50" x14ac:dyDescent="0.25">
      <c r="A52" s="6">
        <v>1</v>
      </c>
      <c r="B52" s="6" t="s">
        <v>194</v>
      </c>
      <c r="C52" s="6" t="s">
        <v>195</v>
      </c>
      <c r="D52" s="6">
        <v>2026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196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80616688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5">
      <c r="A53" s="4">
        <v>75</v>
      </c>
      <c r="B53" s="4" t="s">
        <v>197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80616685</v>
      </c>
      <c r="O53" s="4">
        <v>2</v>
      </c>
    </row>
    <row r="54" spans="1:50" x14ac:dyDescent="0.25">
      <c r="A54" s="6">
        <v>1</v>
      </c>
      <c r="B54" s="6" t="s">
        <v>194</v>
      </c>
      <c r="C54" s="6" t="s">
        <v>195</v>
      </c>
      <c r="D54" s="6">
        <v>2000</v>
      </c>
      <c r="E54" s="6">
        <v>1</v>
      </c>
      <c r="F54" s="6">
        <v>1</v>
      </c>
      <c r="G54" s="6">
        <v>1</v>
      </c>
      <c r="H54" s="6">
        <v>0</v>
      </c>
      <c r="I54" s="6">
        <v>2</v>
      </c>
      <c r="J54" s="6">
        <v>1</v>
      </c>
      <c r="K54" s="6">
        <v>1</v>
      </c>
      <c r="L54" s="6">
        <v>1</v>
      </c>
      <c r="M54" s="6">
        <v>1</v>
      </c>
      <c r="N54" s="6">
        <v>1</v>
      </c>
      <c r="O54" s="6">
        <v>1</v>
      </c>
      <c r="P54" s="6">
        <v>1</v>
      </c>
      <c r="Q54" s="6">
        <v>1</v>
      </c>
      <c r="R54" s="6" t="s">
        <v>3</v>
      </c>
      <c r="S54" s="6" t="s">
        <v>3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198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>
        <v>80616686</v>
      </c>
      <c r="AO54" s="6"/>
      <c r="AP54" s="6"/>
      <c r="AQ54" s="6"/>
      <c r="AR54" s="6"/>
      <c r="AS54" s="6"/>
      <c r="AT54" s="6"/>
      <c r="AU54" s="6"/>
      <c r="AV54" s="6"/>
      <c r="AW54" s="6"/>
      <c r="AX54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38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ROW(Source!A26)</f>
        <v>26</v>
      </c>
      <c r="B1">
        <v>80616685</v>
      </c>
      <c r="C1">
        <v>80622560</v>
      </c>
      <c r="D1">
        <v>79190968</v>
      </c>
      <c r="E1">
        <v>1080</v>
      </c>
      <c r="F1">
        <v>1</v>
      </c>
      <c r="G1">
        <v>1080</v>
      </c>
      <c r="H1">
        <v>1</v>
      </c>
      <c r="I1" t="s">
        <v>200</v>
      </c>
      <c r="J1" t="s">
        <v>3</v>
      </c>
      <c r="K1" t="s">
        <v>201</v>
      </c>
      <c r="L1">
        <v>1191</v>
      </c>
      <c r="N1">
        <v>1013</v>
      </c>
      <c r="O1" t="s">
        <v>202</v>
      </c>
      <c r="P1" t="s">
        <v>202</v>
      </c>
      <c r="Q1">
        <v>1</v>
      </c>
      <c r="W1">
        <v>0</v>
      </c>
      <c r="X1">
        <v>476480486</v>
      </c>
      <c r="Y1">
        <f t="shared" ref="Y1:Y6" si="0">AT1</f>
        <v>4.32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4.32</v>
      </c>
      <c r="AU1" t="s">
        <v>3</v>
      </c>
      <c r="AV1">
        <v>1</v>
      </c>
      <c r="AW1">
        <v>2</v>
      </c>
      <c r="AX1">
        <v>80622561</v>
      </c>
      <c r="AY1">
        <v>1</v>
      </c>
      <c r="AZ1">
        <v>0</v>
      </c>
      <c r="BA1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ROUND(AT1*Source!I26*AH1*AL1,2)</f>
        <v>0</v>
      </c>
      <c r="CV1">
        <f>ROUND(Y1*Source!I26,9)</f>
        <v>17.28</v>
      </c>
      <c r="CW1">
        <v>0</v>
      </c>
      <c r="CX1">
        <f>ROUND(Y1*Source!I26,9)</f>
        <v>17.28</v>
      </c>
      <c r="CY1">
        <f t="shared" ref="CY1:CY6" si="1">AD1</f>
        <v>0</v>
      </c>
      <c r="CZ1">
        <f t="shared" ref="CZ1:CZ6" si="2">AH1</f>
        <v>0</v>
      </c>
      <c r="DA1">
        <f t="shared" ref="DA1:DA6" si="3">AL1</f>
        <v>1</v>
      </c>
      <c r="DB1">
        <f t="shared" ref="DB1:DB6" si="4">ROUND(ROUND(AT1*CZ1,2),6)</f>
        <v>0</v>
      </c>
      <c r="DC1">
        <f t="shared" ref="DC1:DC6" si="5">ROUND(ROUND(AT1*AG1,2),6)</f>
        <v>0</v>
      </c>
      <c r="DD1" t="s">
        <v>3</v>
      </c>
      <c r="DE1" t="s">
        <v>3</v>
      </c>
      <c r="DF1">
        <f t="shared" ref="DF1:DF6" si="6">ROUND(ROUND(AE1,2)*CX1,2)</f>
        <v>0</v>
      </c>
      <c r="DG1">
        <f t="shared" ref="DG1:DG6" si="7">ROUND(ROUND(AF1,2)*CX1,2)</f>
        <v>0</v>
      </c>
      <c r="DH1">
        <f t="shared" ref="DH1:DH6" si="8">ROUND(ROUND(AG1,2)*CX1,2)</f>
        <v>0</v>
      </c>
      <c r="DI1">
        <f t="shared" ref="DI1:DI6" si="9">ROUND(ROUND(AH1,2)*CX1,2)</f>
        <v>0</v>
      </c>
      <c r="DJ1">
        <f t="shared" ref="DJ1:DJ6" si="10"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ROW(Source!A27)</f>
        <v>27</v>
      </c>
      <c r="B2">
        <v>80616687</v>
      </c>
      <c r="C2">
        <v>80622560</v>
      </c>
      <c r="D2">
        <v>79190968</v>
      </c>
      <c r="E2">
        <v>1080</v>
      </c>
      <c r="F2">
        <v>1</v>
      </c>
      <c r="G2">
        <v>1080</v>
      </c>
      <c r="H2">
        <v>1</v>
      </c>
      <c r="I2" t="s">
        <v>200</v>
      </c>
      <c r="J2" t="s">
        <v>3</v>
      </c>
      <c r="K2" t="s">
        <v>201</v>
      </c>
      <c r="L2">
        <v>1191</v>
      </c>
      <c r="N2">
        <v>1013</v>
      </c>
      <c r="O2" t="s">
        <v>202</v>
      </c>
      <c r="P2" t="s">
        <v>202</v>
      </c>
      <c r="Q2">
        <v>1</v>
      </c>
      <c r="W2">
        <v>0</v>
      </c>
      <c r="X2">
        <v>476480486</v>
      </c>
      <c r="Y2">
        <f t="shared" si="0"/>
        <v>4.32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4.32</v>
      </c>
      <c r="AU2" t="s">
        <v>3</v>
      </c>
      <c r="AV2">
        <v>1</v>
      </c>
      <c r="AW2">
        <v>2</v>
      </c>
      <c r="AX2">
        <v>80622561</v>
      </c>
      <c r="AY2">
        <v>1</v>
      </c>
      <c r="AZ2">
        <v>0</v>
      </c>
      <c r="BA2">
        <v>4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ROUND(AT2*Source!I27*AH2*AL2,2)</f>
        <v>0</v>
      </c>
      <c r="CV2">
        <f>ROUND(Y2*Source!I27,9)</f>
        <v>17.28</v>
      </c>
      <c r="CW2">
        <v>0</v>
      </c>
      <c r="CX2">
        <f>ROUND(Y2*Source!I27,9)</f>
        <v>17.28</v>
      </c>
      <c r="CY2">
        <f t="shared" si="1"/>
        <v>0</v>
      </c>
      <c r="CZ2">
        <f t="shared" si="2"/>
        <v>0</v>
      </c>
      <c r="DA2">
        <f t="shared" si="3"/>
        <v>1</v>
      </c>
      <c r="DB2">
        <f t="shared" si="4"/>
        <v>0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0</v>
      </c>
      <c r="DJ2">
        <f t="shared" si="10"/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80616685</v>
      </c>
      <c r="C3">
        <v>80622562</v>
      </c>
      <c r="D3">
        <v>79190968</v>
      </c>
      <c r="E3">
        <v>1080</v>
      </c>
      <c r="F3">
        <v>1</v>
      </c>
      <c r="G3">
        <v>1080</v>
      </c>
      <c r="H3">
        <v>1</v>
      </c>
      <c r="I3" t="s">
        <v>200</v>
      </c>
      <c r="J3" t="s">
        <v>3</v>
      </c>
      <c r="K3" t="s">
        <v>201</v>
      </c>
      <c r="L3">
        <v>1191</v>
      </c>
      <c r="N3">
        <v>1013</v>
      </c>
      <c r="O3" t="s">
        <v>202</v>
      </c>
      <c r="P3" t="s">
        <v>202</v>
      </c>
      <c r="Q3">
        <v>1</v>
      </c>
      <c r="W3">
        <v>0</v>
      </c>
      <c r="X3">
        <v>476480486</v>
      </c>
      <c r="Y3">
        <f t="shared" si="0"/>
        <v>0.28999999999999998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0.28999999999999998</v>
      </c>
      <c r="AU3" t="s">
        <v>3</v>
      </c>
      <c r="AV3">
        <v>1</v>
      </c>
      <c r="AW3">
        <v>2</v>
      </c>
      <c r="AX3">
        <v>80622563</v>
      </c>
      <c r="AY3">
        <v>1</v>
      </c>
      <c r="AZ3">
        <v>0</v>
      </c>
      <c r="BA3">
        <v>5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ROUND(AT3*Source!I28*AH3*AL3,2)</f>
        <v>0</v>
      </c>
      <c r="CV3">
        <f>ROUND(Y3*Source!I28,9)</f>
        <v>1.74</v>
      </c>
      <c r="CW3">
        <v>0</v>
      </c>
      <c r="CX3">
        <f>ROUND(Y3*Source!I28,9)</f>
        <v>1.74</v>
      </c>
      <c r="CY3">
        <f t="shared" si="1"/>
        <v>0</v>
      </c>
      <c r="CZ3">
        <f t="shared" si="2"/>
        <v>0</v>
      </c>
      <c r="DA3">
        <f t="shared" si="3"/>
        <v>1</v>
      </c>
      <c r="DB3">
        <f t="shared" si="4"/>
        <v>0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0</v>
      </c>
      <c r="DJ3">
        <f t="shared" si="10"/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ROW(Source!A29)</f>
        <v>29</v>
      </c>
      <c r="B4">
        <v>80616687</v>
      </c>
      <c r="C4">
        <v>80622562</v>
      </c>
      <c r="D4">
        <v>79190968</v>
      </c>
      <c r="E4">
        <v>1080</v>
      </c>
      <c r="F4">
        <v>1</v>
      </c>
      <c r="G4">
        <v>1080</v>
      </c>
      <c r="H4">
        <v>1</v>
      </c>
      <c r="I4" t="s">
        <v>200</v>
      </c>
      <c r="J4" t="s">
        <v>3</v>
      </c>
      <c r="K4" t="s">
        <v>201</v>
      </c>
      <c r="L4">
        <v>1191</v>
      </c>
      <c r="N4">
        <v>1013</v>
      </c>
      <c r="O4" t="s">
        <v>202</v>
      </c>
      <c r="P4" t="s">
        <v>202</v>
      </c>
      <c r="Q4">
        <v>1</v>
      </c>
      <c r="W4">
        <v>0</v>
      </c>
      <c r="X4">
        <v>476480486</v>
      </c>
      <c r="Y4">
        <f t="shared" si="0"/>
        <v>0.28999999999999998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0.28999999999999998</v>
      </c>
      <c r="AU4" t="s">
        <v>3</v>
      </c>
      <c r="AV4">
        <v>1</v>
      </c>
      <c r="AW4">
        <v>2</v>
      </c>
      <c r="AX4">
        <v>80622563</v>
      </c>
      <c r="AY4">
        <v>1</v>
      </c>
      <c r="AZ4">
        <v>0</v>
      </c>
      <c r="BA4">
        <v>6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ROUND(AT4*Source!I29*AH4*AL4,2)</f>
        <v>0</v>
      </c>
      <c r="CV4">
        <f>ROUND(Y4*Source!I29,9)</f>
        <v>1.74</v>
      </c>
      <c r="CW4">
        <v>0</v>
      </c>
      <c r="CX4">
        <f>ROUND(Y4*Source!I29,9)</f>
        <v>1.74</v>
      </c>
      <c r="CY4">
        <f t="shared" si="1"/>
        <v>0</v>
      </c>
      <c r="CZ4">
        <f t="shared" si="2"/>
        <v>0</v>
      </c>
      <c r="DA4">
        <f t="shared" si="3"/>
        <v>1</v>
      </c>
      <c r="DB4">
        <f t="shared" si="4"/>
        <v>0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0</v>
      </c>
      <c r="DJ4">
        <f t="shared" si="10"/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ROW(Source!A30)</f>
        <v>30</v>
      </c>
      <c r="B5">
        <v>80616685</v>
      </c>
      <c r="C5">
        <v>80622564</v>
      </c>
      <c r="D5">
        <v>79190968</v>
      </c>
      <c r="E5">
        <v>1080</v>
      </c>
      <c r="F5">
        <v>1</v>
      </c>
      <c r="G5">
        <v>1080</v>
      </c>
      <c r="H5">
        <v>1</v>
      </c>
      <c r="I5" t="s">
        <v>200</v>
      </c>
      <c r="J5" t="s">
        <v>3</v>
      </c>
      <c r="K5" t="s">
        <v>201</v>
      </c>
      <c r="L5">
        <v>1191</v>
      </c>
      <c r="N5">
        <v>1013</v>
      </c>
      <c r="O5" t="s">
        <v>202</v>
      </c>
      <c r="P5" t="s">
        <v>202</v>
      </c>
      <c r="Q5">
        <v>1</v>
      </c>
      <c r="W5">
        <v>0</v>
      </c>
      <c r="X5">
        <v>476480486</v>
      </c>
      <c r="Y5">
        <f t="shared" si="0"/>
        <v>0.12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0.12</v>
      </c>
      <c r="AU5" t="s">
        <v>3</v>
      </c>
      <c r="AV5">
        <v>1</v>
      </c>
      <c r="AW5">
        <v>2</v>
      </c>
      <c r="AX5">
        <v>80622565</v>
      </c>
      <c r="AY5">
        <v>1</v>
      </c>
      <c r="AZ5">
        <v>0</v>
      </c>
      <c r="BA5">
        <v>7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ROUND(AT5*Source!I30*AH5*AL5,2)</f>
        <v>0</v>
      </c>
      <c r="CV5">
        <f>ROUND(Y5*Source!I30,9)</f>
        <v>0.48</v>
      </c>
      <c r="CW5">
        <v>0</v>
      </c>
      <c r="CX5">
        <f>ROUND(Y5*Source!I30,9)</f>
        <v>0.48</v>
      </c>
      <c r="CY5">
        <f t="shared" si="1"/>
        <v>0</v>
      </c>
      <c r="CZ5">
        <f t="shared" si="2"/>
        <v>0</v>
      </c>
      <c r="DA5">
        <f t="shared" si="3"/>
        <v>1</v>
      </c>
      <c r="DB5">
        <f t="shared" si="4"/>
        <v>0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0</v>
      </c>
      <c r="DJ5">
        <f t="shared" si="10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ROW(Source!A31)</f>
        <v>31</v>
      </c>
      <c r="B6">
        <v>80616687</v>
      </c>
      <c r="C6">
        <v>80622564</v>
      </c>
      <c r="D6">
        <v>79190968</v>
      </c>
      <c r="E6">
        <v>1080</v>
      </c>
      <c r="F6">
        <v>1</v>
      </c>
      <c r="G6">
        <v>1080</v>
      </c>
      <c r="H6">
        <v>1</v>
      </c>
      <c r="I6" t="s">
        <v>200</v>
      </c>
      <c r="J6" t="s">
        <v>3</v>
      </c>
      <c r="K6" t="s">
        <v>201</v>
      </c>
      <c r="L6">
        <v>1191</v>
      </c>
      <c r="N6">
        <v>1013</v>
      </c>
      <c r="O6" t="s">
        <v>202</v>
      </c>
      <c r="P6" t="s">
        <v>202</v>
      </c>
      <c r="Q6">
        <v>1</v>
      </c>
      <c r="W6">
        <v>0</v>
      </c>
      <c r="X6">
        <v>476480486</v>
      </c>
      <c r="Y6">
        <f t="shared" si="0"/>
        <v>0.12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0.12</v>
      </c>
      <c r="AU6" t="s">
        <v>3</v>
      </c>
      <c r="AV6">
        <v>1</v>
      </c>
      <c r="AW6">
        <v>2</v>
      </c>
      <c r="AX6">
        <v>80622565</v>
      </c>
      <c r="AY6">
        <v>1</v>
      </c>
      <c r="AZ6">
        <v>0</v>
      </c>
      <c r="BA6">
        <v>8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ROUND(AT6*Source!I31*AH6*AL6,2)</f>
        <v>0</v>
      </c>
      <c r="CV6">
        <f>ROUND(Y6*Source!I31,9)</f>
        <v>0.48</v>
      </c>
      <c r="CW6">
        <v>0</v>
      </c>
      <c r="CX6">
        <f>ROUND(Y6*Source!I31,9)</f>
        <v>0.48</v>
      </c>
      <c r="CY6">
        <f t="shared" si="1"/>
        <v>0</v>
      </c>
      <c r="CZ6">
        <f t="shared" si="2"/>
        <v>0</v>
      </c>
      <c r="DA6">
        <f t="shared" si="3"/>
        <v>1</v>
      </c>
      <c r="DB6">
        <f t="shared" si="4"/>
        <v>0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138" spans="9:9" x14ac:dyDescent="0.25">
      <c r="I1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4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ROW(Source!A24)</f>
        <v>24</v>
      </c>
      <c r="B1">
        <v>80616756</v>
      </c>
      <c r="C1">
        <v>80616749</v>
      </c>
      <c r="D1">
        <v>79190968</v>
      </c>
      <c r="E1">
        <v>1080</v>
      </c>
      <c r="F1">
        <v>1</v>
      </c>
      <c r="G1">
        <v>1080</v>
      </c>
      <c r="H1">
        <v>1</v>
      </c>
      <c r="I1" t="s">
        <v>200</v>
      </c>
      <c r="J1" t="s">
        <v>3</v>
      </c>
      <c r="K1" t="s">
        <v>201</v>
      </c>
      <c r="L1">
        <v>1191</v>
      </c>
      <c r="N1">
        <v>1013</v>
      </c>
      <c r="O1" t="s">
        <v>202</v>
      </c>
      <c r="P1" t="s">
        <v>202</v>
      </c>
      <c r="Q1">
        <v>1</v>
      </c>
      <c r="X1">
        <v>1167.32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28</v>
      </c>
      <c r="AG1">
        <v>616.34496000000001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ROW(Source!A25)</f>
        <v>25</v>
      </c>
      <c r="B2">
        <v>80616756</v>
      </c>
      <c r="C2">
        <v>80616749</v>
      </c>
      <c r="D2">
        <v>79190968</v>
      </c>
      <c r="E2">
        <v>1080</v>
      </c>
      <c r="F2">
        <v>1</v>
      </c>
      <c r="G2">
        <v>1080</v>
      </c>
      <c r="H2">
        <v>1</v>
      </c>
      <c r="I2" t="s">
        <v>200</v>
      </c>
      <c r="J2" t="s">
        <v>3</v>
      </c>
      <c r="K2" t="s">
        <v>201</v>
      </c>
      <c r="L2">
        <v>1191</v>
      </c>
      <c r="N2">
        <v>1013</v>
      </c>
      <c r="O2" t="s">
        <v>202</v>
      </c>
      <c r="P2" t="s">
        <v>202</v>
      </c>
      <c r="Q2">
        <v>1</v>
      </c>
      <c r="X2">
        <v>1167.32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28</v>
      </c>
      <c r="AG2">
        <v>616.34496000000001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ROW(Source!A26)</f>
        <v>26</v>
      </c>
      <c r="B3">
        <v>80622561</v>
      </c>
      <c r="C3">
        <v>80622560</v>
      </c>
      <c r="D3">
        <v>79190968</v>
      </c>
      <c r="E3">
        <v>1080</v>
      </c>
      <c r="F3">
        <v>1</v>
      </c>
      <c r="G3">
        <v>1080</v>
      </c>
      <c r="H3">
        <v>1</v>
      </c>
      <c r="I3" t="s">
        <v>200</v>
      </c>
      <c r="J3" t="s">
        <v>3</v>
      </c>
      <c r="K3" t="s">
        <v>201</v>
      </c>
      <c r="L3">
        <v>1191</v>
      </c>
      <c r="N3">
        <v>1013</v>
      </c>
      <c r="O3" t="s">
        <v>202</v>
      </c>
      <c r="P3" t="s">
        <v>202</v>
      </c>
      <c r="Q3">
        <v>1</v>
      </c>
      <c r="X3">
        <v>4.32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4.32</v>
      </c>
      <c r="AH3">
        <v>2</v>
      </c>
      <c r="AI3">
        <v>80622561</v>
      </c>
      <c r="AJ3">
        <v>1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ROW(Source!A27)</f>
        <v>27</v>
      </c>
      <c r="B4">
        <v>80622561</v>
      </c>
      <c r="C4">
        <v>80622560</v>
      </c>
      <c r="D4">
        <v>79190968</v>
      </c>
      <c r="E4">
        <v>1080</v>
      </c>
      <c r="F4">
        <v>1</v>
      </c>
      <c r="G4">
        <v>1080</v>
      </c>
      <c r="H4">
        <v>1</v>
      </c>
      <c r="I4" t="s">
        <v>200</v>
      </c>
      <c r="J4" t="s">
        <v>3</v>
      </c>
      <c r="K4" t="s">
        <v>201</v>
      </c>
      <c r="L4">
        <v>1191</v>
      </c>
      <c r="N4">
        <v>1013</v>
      </c>
      <c r="O4" t="s">
        <v>202</v>
      </c>
      <c r="P4" t="s">
        <v>202</v>
      </c>
      <c r="Q4">
        <v>1</v>
      </c>
      <c r="X4">
        <v>4.32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4.32</v>
      </c>
      <c r="AH4">
        <v>2</v>
      </c>
      <c r="AI4">
        <v>80622561</v>
      </c>
      <c r="AJ4">
        <v>2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80622563</v>
      </c>
      <c r="C5">
        <v>80622562</v>
      </c>
      <c r="D5">
        <v>79190968</v>
      </c>
      <c r="E5">
        <v>1080</v>
      </c>
      <c r="F5">
        <v>1</v>
      </c>
      <c r="G5">
        <v>1080</v>
      </c>
      <c r="H5">
        <v>1</v>
      </c>
      <c r="I5" t="s">
        <v>200</v>
      </c>
      <c r="J5" t="s">
        <v>3</v>
      </c>
      <c r="K5" t="s">
        <v>201</v>
      </c>
      <c r="L5">
        <v>1191</v>
      </c>
      <c r="N5">
        <v>1013</v>
      </c>
      <c r="O5" t="s">
        <v>202</v>
      </c>
      <c r="P5" t="s">
        <v>202</v>
      </c>
      <c r="Q5">
        <v>1</v>
      </c>
      <c r="X5">
        <v>0.28999999999999998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0.28999999999999998</v>
      </c>
      <c r="AH5">
        <v>2</v>
      </c>
      <c r="AI5">
        <v>80622563</v>
      </c>
      <c r="AJ5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ROW(Source!A29)</f>
        <v>29</v>
      </c>
      <c r="B6">
        <v>80622563</v>
      </c>
      <c r="C6">
        <v>80622562</v>
      </c>
      <c r="D6">
        <v>79190968</v>
      </c>
      <c r="E6">
        <v>1080</v>
      </c>
      <c r="F6">
        <v>1</v>
      </c>
      <c r="G6">
        <v>1080</v>
      </c>
      <c r="H6">
        <v>1</v>
      </c>
      <c r="I6" t="s">
        <v>200</v>
      </c>
      <c r="J6" t="s">
        <v>3</v>
      </c>
      <c r="K6" t="s">
        <v>201</v>
      </c>
      <c r="L6">
        <v>1191</v>
      </c>
      <c r="N6">
        <v>1013</v>
      </c>
      <c r="O6" t="s">
        <v>202</v>
      </c>
      <c r="P6" t="s">
        <v>202</v>
      </c>
      <c r="Q6">
        <v>1</v>
      </c>
      <c r="X6">
        <v>0.28999999999999998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0.28999999999999998</v>
      </c>
      <c r="AH6">
        <v>2</v>
      </c>
      <c r="AI6">
        <v>80622563</v>
      </c>
      <c r="AJ6">
        <v>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ROW(Source!A30)</f>
        <v>30</v>
      </c>
      <c r="B7">
        <v>80622565</v>
      </c>
      <c r="C7">
        <v>80622564</v>
      </c>
      <c r="D7">
        <v>79190968</v>
      </c>
      <c r="E7">
        <v>1080</v>
      </c>
      <c r="F7">
        <v>1</v>
      </c>
      <c r="G7">
        <v>1080</v>
      </c>
      <c r="H7">
        <v>1</v>
      </c>
      <c r="I7" t="s">
        <v>200</v>
      </c>
      <c r="J7" t="s">
        <v>3</v>
      </c>
      <c r="K7" t="s">
        <v>201</v>
      </c>
      <c r="L7">
        <v>1191</v>
      </c>
      <c r="N7">
        <v>1013</v>
      </c>
      <c r="O7" t="s">
        <v>202</v>
      </c>
      <c r="P7" t="s">
        <v>202</v>
      </c>
      <c r="Q7">
        <v>1</v>
      </c>
      <c r="X7">
        <v>0.12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0.12</v>
      </c>
      <c r="AH7">
        <v>2</v>
      </c>
      <c r="AI7">
        <v>80622565</v>
      </c>
      <c r="AJ7">
        <v>5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ROW(Source!A31)</f>
        <v>31</v>
      </c>
      <c r="B8">
        <v>80622565</v>
      </c>
      <c r="C8">
        <v>80622564</v>
      </c>
      <c r="D8">
        <v>79190968</v>
      </c>
      <c r="E8">
        <v>1080</v>
      </c>
      <c r="F8">
        <v>1</v>
      </c>
      <c r="G8">
        <v>1080</v>
      </c>
      <c r="H8">
        <v>1</v>
      </c>
      <c r="I8" t="s">
        <v>200</v>
      </c>
      <c r="J8" t="s">
        <v>3</v>
      </c>
      <c r="K8" t="s">
        <v>201</v>
      </c>
      <c r="L8">
        <v>1191</v>
      </c>
      <c r="N8">
        <v>1013</v>
      </c>
      <c r="O8" t="s">
        <v>202</v>
      </c>
      <c r="P8" t="s">
        <v>202</v>
      </c>
      <c r="Q8">
        <v>1</v>
      </c>
      <c r="X8">
        <v>0.12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</v>
      </c>
      <c r="AG8">
        <v>0.12</v>
      </c>
      <c r="AH8">
        <v>2</v>
      </c>
      <c r="AI8">
        <v>80622565</v>
      </c>
      <c r="AJ8">
        <v>6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ROW(Source!A32)</f>
        <v>32</v>
      </c>
      <c r="B9">
        <v>80616758</v>
      </c>
      <c r="C9">
        <v>80616757</v>
      </c>
      <c r="D9">
        <v>79190968</v>
      </c>
      <c r="E9">
        <v>1080</v>
      </c>
      <c r="F9">
        <v>1</v>
      </c>
      <c r="G9">
        <v>1080</v>
      </c>
      <c r="H9">
        <v>1</v>
      </c>
      <c r="I9" t="s">
        <v>200</v>
      </c>
      <c r="J9" t="s">
        <v>3</v>
      </c>
      <c r="K9" t="s">
        <v>201</v>
      </c>
      <c r="L9">
        <v>1191</v>
      </c>
      <c r="N9">
        <v>1013</v>
      </c>
      <c r="O9" t="s">
        <v>202</v>
      </c>
      <c r="P9" t="s">
        <v>202</v>
      </c>
      <c r="Q9">
        <v>1</v>
      </c>
      <c r="X9">
        <v>363.2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363.2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ROW(Source!A33)</f>
        <v>33</v>
      </c>
      <c r="B10">
        <v>80616758</v>
      </c>
      <c r="C10">
        <v>80616757</v>
      </c>
      <c r="D10">
        <v>79190968</v>
      </c>
      <c r="E10">
        <v>1080</v>
      </c>
      <c r="F10">
        <v>1</v>
      </c>
      <c r="G10">
        <v>1080</v>
      </c>
      <c r="H10">
        <v>1</v>
      </c>
      <c r="I10" t="s">
        <v>200</v>
      </c>
      <c r="J10" t="s">
        <v>3</v>
      </c>
      <c r="K10" t="s">
        <v>201</v>
      </c>
      <c r="L10">
        <v>1191</v>
      </c>
      <c r="N10">
        <v>1013</v>
      </c>
      <c r="O10" t="s">
        <v>202</v>
      </c>
      <c r="P10" t="s">
        <v>202</v>
      </c>
      <c r="Q10">
        <v>1</v>
      </c>
      <c r="X10">
        <v>363.2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363.2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ROW(Source!A34)</f>
        <v>34</v>
      </c>
      <c r="B11">
        <v>80616762</v>
      </c>
      <c r="C11">
        <v>80616759</v>
      </c>
      <c r="D11">
        <v>79190968</v>
      </c>
      <c r="E11">
        <v>1080</v>
      </c>
      <c r="F11">
        <v>1</v>
      </c>
      <c r="G11">
        <v>1080</v>
      </c>
      <c r="H11">
        <v>1</v>
      </c>
      <c r="I11" t="s">
        <v>200</v>
      </c>
      <c r="J11" t="s">
        <v>3</v>
      </c>
      <c r="K11" t="s">
        <v>201</v>
      </c>
      <c r="L11">
        <v>1191</v>
      </c>
      <c r="N11">
        <v>1013</v>
      </c>
      <c r="O11" t="s">
        <v>202</v>
      </c>
      <c r="P11" t="s">
        <v>202</v>
      </c>
      <c r="Q11">
        <v>1</v>
      </c>
      <c r="X11">
        <v>8.8000000000000007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55</v>
      </c>
      <c r="AG11">
        <v>9.152000000000001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ROW(Source!A35)</f>
        <v>35</v>
      </c>
      <c r="B12">
        <v>80616762</v>
      </c>
      <c r="C12">
        <v>80616759</v>
      </c>
      <c r="D12">
        <v>79190968</v>
      </c>
      <c r="E12">
        <v>1080</v>
      </c>
      <c r="F12">
        <v>1</v>
      </c>
      <c r="G12">
        <v>1080</v>
      </c>
      <c r="H12">
        <v>1</v>
      </c>
      <c r="I12" t="s">
        <v>200</v>
      </c>
      <c r="J12" t="s">
        <v>3</v>
      </c>
      <c r="K12" t="s">
        <v>201</v>
      </c>
      <c r="L12">
        <v>1191</v>
      </c>
      <c r="N12">
        <v>1013</v>
      </c>
      <c r="O12" t="s">
        <v>202</v>
      </c>
      <c r="P12" t="s">
        <v>202</v>
      </c>
      <c r="Q12">
        <v>1</v>
      </c>
      <c r="X12">
        <v>8.8000000000000007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55</v>
      </c>
      <c r="AG12">
        <v>9.152000000000001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ROW(Source!A36)</f>
        <v>36</v>
      </c>
      <c r="B13">
        <v>80616766</v>
      </c>
      <c r="C13">
        <v>80616763</v>
      </c>
      <c r="D13">
        <v>79190968</v>
      </c>
      <c r="E13">
        <v>1080</v>
      </c>
      <c r="F13">
        <v>1</v>
      </c>
      <c r="G13">
        <v>1080</v>
      </c>
      <c r="H13">
        <v>1</v>
      </c>
      <c r="I13" t="s">
        <v>200</v>
      </c>
      <c r="J13" t="s">
        <v>3</v>
      </c>
      <c r="K13" t="s">
        <v>201</v>
      </c>
      <c r="L13">
        <v>1191</v>
      </c>
      <c r="N13">
        <v>1013</v>
      </c>
      <c r="O13" t="s">
        <v>202</v>
      </c>
      <c r="P13" t="s">
        <v>202</v>
      </c>
      <c r="Q13">
        <v>1</v>
      </c>
      <c r="X13">
        <v>2.16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55</v>
      </c>
      <c r="AG13">
        <v>2.2464000000000004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ROW(Source!A37)</f>
        <v>37</v>
      </c>
      <c r="B14">
        <v>80616766</v>
      </c>
      <c r="C14">
        <v>80616763</v>
      </c>
      <c r="D14">
        <v>79190968</v>
      </c>
      <c r="E14">
        <v>1080</v>
      </c>
      <c r="F14">
        <v>1</v>
      </c>
      <c r="G14">
        <v>1080</v>
      </c>
      <c r="H14">
        <v>1</v>
      </c>
      <c r="I14" t="s">
        <v>200</v>
      </c>
      <c r="J14" t="s">
        <v>3</v>
      </c>
      <c r="K14" t="s">
        <v>201</v>
      </c>
      <c r="L14">
        <v>1191</v>
      </c>
      <c r="N14">
        <v>1013</v>
      </c>
      <c r="O14" t="s">
        <v>202</v>
      </c>
      <c r="P14" t="s">
        <v>202</v>
      </c>
      <c r="Q14">
        <v>1</v>
      </c>
      <c r="X14">
        <v>2.16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55</v>
      </c>
      <c r="AG14">
        <v>2.2464000000000004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ROW(Source!A38)</f>
        <v>38</v>
      </c>
      <c r="B15">
        <v>80616770</v>
      </c>
      <c r="C15">
        <v>80616767</v>
      </c>
      <c r="D15">
        <v>79190968</v>
      </c>
      <c r="E15">
        <v>1080</v>
      </c>
      <c r="F15">
        <v>1</v>
      </c>
      <c r="G15">
        <v>1080</v>
      </c>
      <c r="H15">
        <v>1</v>
      </c>
      <c r="I15" t="s">
        <v>200</v>
      </c>
      <c r="J15" t="s">
        <v>3</v>
      </c>
      <c r="K15" t="s">
        <v>201</v>
      </c>
      <c r="L15">
        <v>1191</v>
      </c>
      <c r="N15">
        <v>1013</v>
      </c>
      <c r="O15" t="s">
        <v>202</v>
      </c>
      <c r="P15" t="s">
        <v>202</v>
      </c>
      <c r="Q15">
        <v>1</v>
      </c>
      <c r="X15">
        <v>0.8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55</v>
      </c>
      <c r="AG15">
        <v>0.83200000000000007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ROW(Source!A39)</f>
        <v>39</v>
      </c>
      <c r="B16">
        <v>80616770</v>
      </c>
      <c r="C16">
        <v>80616767</v>
      </c>
      <c r="D16">
        <v>79190968</v>
      </c>
      <c r="E16">
        <v>1080</v>
      </c>
      <c r="F16">
        <v>1</v>
      </c>
      <c r="G16">
        <v>1080</v>
      </c>
      <c r="H16">
        <v>1</v>
      </c>
      <c r="I16" t="s">
        <v>200</v>
      </c>
      <c r="J16" t="s">
        <v>3</v>
      </c>
      <c r="K16" t="s">
        <v>201</v>
      </c>
      <c r="L16">
        <v>1191</v>
      </c>
      <c r="N16">
        <v>1013</v>
      </c>
      <c r="O16" t="s">
        <v>202</v>
      </c>
      <c r="P16" t="s">
        <v>202</v>
      </c>
      <c r="Q16">
        <v>1</v>
      </c>
      <c r="X16">
        <v>0.8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55</v>
      </c>
      <c r="AG16">
        <v>0.83200000000000007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ROW(Source!A40)</f>
        <v>40</v>
      </c>
      <c r="B17">
        <v>80616774</v>
      </c>
      <c r="C17">
        <v>80616771</v>
      </c>
      <c r="D17">
        <v>79190968</v>
      </c>
      <c r="E17">
        <v>1080</v>
      </c>
      <c r="F17">
        <v>1</v>
      </c>
      <c r="G17">
        <v>1080</v>
      </c>
      <c r="H17">
        <v>1</v>
      </c>
      <c r="I17" t="s">
        <v>200</v>
      </c>
      <c r="J17" t="s">
        <v>3</v>
      </c>
      <c r="K17" t="s">
        <v>201</v>
      </c>
      <c r="L17">
        <v>1191</v>
      </c>
      <c r="N17">
        <v>1013</v>
      </c>
      <c r="O17" t="s">
        <v>202</v>
      </c>
      <c r="P17" t="s">
        <v>202</v>
      </c>
      <c r="Q17">
        <v>1</v>
      </c>
      <c r="X17">
        <v>7.37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68</v>
      </c>
      <c r="AG17">
        <v>5.8960000000000008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ROW(Source!A41)</f>
        <v>41</v>
      </c>
      <c r="B18">
        <v>80616774</v>
      </c>
      <c r="C18">
        <v>80616771</v>
      </c>
      <c r="D18">
        <v>79190968</v>
      </c>
      <c r="E18">
        <v>1080</v>
      </c>
      <c r="F18">
        <v>1</v>
      </c>
      <c r="G18">
        <v>1080</v>
      </c>
      <c r="H18">
        <v>1</v>
      </c>
      <c r="I18" t="s">
        <v>200</v>
      </c>
      <c r="J18" t="s">
        <v>3</v>
      </c>
      <c r="K18" t="s">
        <v>201</v>
      </c>
      <c r="L18">
        <v>1191</v>
      </c>
      <c r="N18">
        <v>1013</v>
      </c>
      <c r="O18" t="s">
        <v>202</v>
      </c>
      <c r="P18" t="s">
        <v>202</v>
      </c>
      <c r="Q18">
        <v>1</v>
      </c>
      <c r="X18">
        <v>7.37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68</v>
      </c>
      <c r="AG18">
        <v>5.8960000000000008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ROW(Source!A42)</f>
        <v>42</v>
      </c>
      <c r="B19">
        <v>80616778</v>
      </c>
      <c r="C19">
        <v>80616775</v>
      </c>
      <c r="D19">
        <v>79190968</v>
      </c>
      <c r="E19">
        <v>1080</v>
      </c>
      <c r="F19">
        <v>1</v>
      </c>
      <c r="G19">
        <v>1080</v>
      </c>
      <c r="H19">
        <v>1</v>
      </c>
      <c r="I19" t="s">
        <v>200</v>
      </c>
      <c r="J19" t="s">
        <v>3</v>
      </c>
      <c r="K19" t="s">
        <v>201</v>
      </c>
      <c r="L19">
        <v>1191</v>
      </c>
      <c r="N19">
        <v>1013</v>
      </c>
      <c r="O19" t="s">
        <v>202</v>
      </c>
      <c r="P19" t="s">
        <v>202</v>
      </c>
      <c r="Q19">
        <v>1</v>
      </c>
      <c r="X19">
        <v>4.32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73</v>
      </c>
      <c r="AG19">
        <v>4.4928000000000008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ROW(Source!A43)</f>
        <v>43</v>
      </c>
      <c r="B20">
        <v>80616778</v>
      </c>
      <c r="C20">
        <v>80616775</v>
      </c>
      <c r="D20">
        <v>79190968</v>
      </c>
      <c r="E20">
        <v>1080</v>
      </c>
      <c r="F20">
        <v>1</v>
      </c>
      <c r="G20">
        <v>1080</v>
      </c>
      <c r="H20">
        <v>1</v>
      </c>
      <c r="I20" t="s">
        <v>200</v>
      </c>
      <c r="J20" t="s">
        <v>3</v>
      </c>
      <c r="K20" t="s">
        <v>201</v>
      </c>
      <c r="L20">
        <v>1191</v>
      </c>
      <c r="N20">
        <v>1013</v>
      </c>
      <c r="O20" t="s">
        <v>202</v>
      </c>
      <c r="P20" t="s">
        <v>202</v>
      </c>
      <c r="Q20">
        <v>1</v>
      </c>
      <c r="X20">
        <v>4.32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73</v>
      </c>
      <c r="AG20">
        <v>4.4928000000000008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ROW(Source!A44)</f>
        <v>44</v>
      </c>
      <c r="B21">
        <v>80616782</v>
      </c>
      <c r="C21">
        <v>80616779</v>
      </c>
      <c r="D21">
        <v>79190965</v>
      </c>
      <c r="E21">
        <v>1080</v>
      </c>
      <c r="F21">
        <v>1</v>
      </c>
      <c r="G21">
        <v>1080</v>
      </c>
      <c r="H21">
        <v>1</v>
      </c>
      <c r="I21" t="s">
        <v>203</v>
      </c>
      <c r="J21" t="s">
        <v>3</v>
      </c>
      <c r="K21" t="s">
        <v>155</v>
      </c>
      <c r="L21">
        <v>1191</v>
      </c>
      <c r="N21">
        <v>1013</v>
      </c>
      <c r="O21" t="s">
        <v>202</v>
      </c>
      <c r="P21" t="s">
        <v>202</v>
      </c>
      <c r="Q21">
        <v>1</v>
      </c>
      <c r="X21">
        <v>12.62</v>
      </c>
      <c r="Y21">
        <v>0</v>
      </c>
      <c r="Z21">
        <v>0</v>
      </c>
      <c r="AA21">
        <v>0</v>
      </c>
      <c r="AB21">
        <v>1</v>
      </c>
      <c r="AC21">
        <v>0</v>
      </c>
      <c r="AD21">
        <v>1</v>
      </c>
      <c r="AE21">
        <v>2</v>
      </c>
      <c r="AF21" t="s">
        <v>3</v>
      </c>
      <c r="AG21">
        <v>12.62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ROW(Source!A45)</f>
        <v>45</v>
      </c>
      <c r="B22">
        <v>80616782</v>
      </c>
      <c r="C22">
        <v>80616779</v>
      </c>
      <c r="D22">
        <v>79190965</v>
      </c>
      <c r="E22">
        <v>1080</v>
      </c>
      <c r="F22">
        <v>1</v>
      </c>
      <c r="G22">
        <v>1080</v>
      </c>
      <c r="H22">
        <v>1</v>
      </c>
      <c r="I22" t="s">
        <v>203</v>
      </c>
      <c r="J22" t="s">
        <v>3</v>
      </c>
      <c r="K22" t="s">
        <v>155</v>
      </c>
      <c r="L22">
        <v>1191</v>
      </c>
      <c r="N22">
        <v>1013</v>
      </c>
      <c r="O22" t="s">
        <v>202</v>
      </c>
      <c r="P22" t="s">
        <v>202</v>
      </c>
      <c r="Q22">
        <v>1</v>
      </c>
      <c r="X22">
        <v>12.62</v>
      </c>
      <c r="Y22">
        <v>0</v>
      </c>
      <c r="Z22">
        <v>0</v>
      </c>
      <c r="AA22">
        <v>0</v>
      </c>
      <c r="AB22">
        <v>1</v>
      </c>
      <c r="AC22">
        <v>0</v>
      </c>
      <c r="AD22">
        <v>1</v>
      </c>
      <c r="AE22">
        <v>2</v>
      </c>
      <c r="AF22" t="s">
        <v>3</v>
      </c>
      <c r="AG22">
        <v>12.62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ROW(Source!A46)</f>
        <v>46</v>
      </c>
      <c r="B23">
        <v>80616786</v>
      </c>
      <c r="C23">
        <v>80616783</v>
      </c>
      <c r="D23">
        <v>79190968</v>
      </c>
      <c r="E23">
        <v>1080</v>
      </c>
      <c r="F23">
        <v>1</v>
      </c>
      <c r="G23">
        <v>1080</v>
      </c>
      <c r="H23">
        <v>1</v>
      </c>
      <c r="I23" t="s">
        <v>200</v>
      </c>
      <c r="J23" t="s">
        <v>3</v>
      </c>
      <c r="K23" t="s">
        <v>201</v>
      </c>
      <c r="L23">
        <v>1191</v>
      </c>
      <c r="N23">
        <v>1013</v>
      </c>
      <c r="O23" t="s">
        <v>202</v>
      </c>
      <c r="P23" t="s">
        <v>202</v>
      </c>
      <c r="Q23">
        <v>1</v>
      </c>
      <c r="X23">
        <v>0.12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55</v>
      </c>
      <c r="AG23">
        <v>0.12480000000000001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ROW(Source!A47)</f>
        <v>47</v>
      </c>
      <c r="B24">
        <v>80616786</v>
      </c>
      <c r="C24">
        <v>80616783</v>
      </c>
      <c r="D24">
        <v>79190968</v>
      </c>
      <c r="E24">
        <v>1080</v>
      </c>
      <c r="F24">
        <v>1</v>
      </c>
      <c r="G24">
        <v>1080</v>
      </c>
      <c r="H24">
        <v>1</v>
      </c>
      <c r="I24" t="s">
        <v>200</v>
      </c>
      <c r="J24" t="s">
        <v>3</v>
      </c>
      <c r="K24" t="s">
        <v>201</v>
      </c>
      <c r="L24">
        <v>1191</v>
      </c>
      <c r="N24">
        <v>1013</v>
      </c>
      <c r="O24" t="s">
        <v>202</v>
      </c>
      <c r="P24" t="s">
        <v>202</v>
      </c>
      <c r="Q24">
        <v>1</v>
      </c>
      <c r="X24">
        <v>0.12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55</v>
      </c>
      <c r="AG24">
        <v>0.12480000000000001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ROW(Source!A48)</f>
        <v>48</v>
      </c>
      <c r="B25">
        <v>80616790</v>
      </c>
      <c r="C25">
        <v>80616787</v>
      </c>
      <c r="D25">
        <v>79190968</v>
      </c>
      <c r="E25">
        <v>1080</v>
      </c>
      <c r="F25">
        <v>1</v>
      </c>
      <c r="G25">
        <v>1080</v>
      </c>
      <c r="H25">
        <v>1</v>
      </c>
      <c r="I25" t="s">
        <v>200</v>
      </c>
      <c r="J25" t="s">
        <v>3</v>
      </c>
      <c r="K25" t="s">
        <v>201</v>
      </c>
      <c r="L25">
        <v>1191</v>
      </c>
      <c r="N25">
        <v>1013</v>
      </c>
      <c r="O25" t="s">
        <v>202</v>
      </c>
      <c r="P25" t="s">
        <v>202</v>
      </c>
      <c r="Q25">
        <v>1</v>
      </c>
      <c r="X25">
        <v>24.8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87</v>
      </c>
      <c r="AG25">
        <v>25.792000000000002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ROW(Source!A49)</f>
        <v>49</v>
      </c>
      <c r="B26">
        <v>80616790</v>
      </c>
      <c r="C26">
        <v>80616787</v>
      </c>
      <c r="D26">
        <v>79190968</v>
      </c>
      <c r="E26">
        <v>1080</v>
      </c>
      <c r="F26">
        <v>1</v>
      </c>
      <c r="G26">
        <v>1080</v>
      </c>
      <c r="H26">
        <v>1</v>
      </c>
      <c r="I26" t="s">
        <v>200</v>
      </c>
      <c r="J26" t="s">
        <v>3</v>
      </c>
      <c r="K26" t="s">
        <v>201</v>
      </c>
      <c r="L26">
        <v>1191</v>
      </c>
      <c r="N26">
        <v>1013</v>
      </c>
      <c r="O26" t="s">
        <v>202</v>
      </c>
      <c r="P26" t="s">
        <v>202</v>
      </c>
      <c r="Q26">
        <v>1</v>
      </c>
      <c r="X26">
        <v>24.8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87</v>
      </c>
      <c r="AG26">
        <v>25.792000000000002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ROW(Source!A50)</f>
        <v>50</v>
      </c>
      <c r="B27">
        <v>80616794</v>
      </c>
      <c r="C27">
        <v>80616791</v>
      </c>
      <c r="D27">
        <v>79190968</v>
      </c>
      <c r="E27">
        <v>1080</v>
      </c>
      <c r="F27">
        <v>1</v>
      </c>
      <c r="G27">
        <v>1080</v>
      </c>
      <c r="H27">
        <v>1</v>
      </c>
      <c r="I27" t="s">
        <v>200</v>
      </c>
      <c r="J27" t="s">
        <v>3</v>
      </c>
      <c r="K27" t="s">
        <v>201</v>
      </c>
      <c r="L27">
        <v>1191</v>
      </c>
      <c r="N27">
        <v>1013</v>
      </c>
      <c r="O27" t="s">
        <v>202</v>
      </c>
      <c r="P27" t="s">
        <v>202</v>
      </c>
      <c r="Q27">
        <v>1</v>
      </c>
      <c r="X27">
        <v>4.32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55</v>
      </c>
      <c r="AG27">
        <v>4.4928000000000008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ROW(Source!A51)</f>
        <v>51</v>
      </c>
      <c r="B28">
        <v>80616794</v>
      </c>
      <c r="C28">
        <v>80616791</v>
      </c>
      <c r="D28">
        <v>79190968</v>
      </c>
      <c r="E28">
        <v>1080</v>
      </c>
      <c r="F28">
        <v>1</v>
      </c>
      <c r="G28">
        <v>1080</v>
      </c>
      <c r="H28">
        <v>1</v>
      </c>
      <c r="I28" t="s">
        <v>200</v>
      </c>
      <c r="J28" t="s">
        <v>3</v>
      </c>
      <c r="K28" t="s">
        <v>201</v>
      </c>
      <c r="L28">
        <v>1191</v>
      </c>
      <c r="N28">
        <v>1013</v>
      </c>
      <c r="O28" t="s">
        <v>202</v>
      </c>
      <c r="P28" t="s">
        <v>202</v>
      </c>
      <c r="Q28">
        <v>1</v>
      </c>
      <c r="X28">
        <v>4.32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55</v>
      </c>
      <c r="AG28">
        <v>4.4928000000000008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ROW(Source!A52)</f>
        <v>52</v>
      </c>
      <c r="B29">
        <v>80616798</v>
      </c>
      <c r="C29">
        <v>80616795</v>
      </c>
      <c r="D29">
        <v>79190968</v>
      </c>
      <c r="E29">
        <v>1080</v>
      </c>
      <c r="F29">
        <v>1</v>
      </c>
      <c r="G29">
        <v>1080</v>
      </c>
      <c r="H29">
        <v>1</v>
      </c>
      <c r="I29" t="s">
        <v>200</v>
      </c>
      <c r="J29" t="s">
        <v>3</v>
      </c>
      <c r="K29" t="s">
        <v>201</v>
      </c>
      <c r="L29">
        <v>1191</v>
      </c>
      <c r="N29">
        <v>1013</v>
      </c>
      <c r="O29" t="s">
        <v>202</v>
      </c>
      <c r="P29" t="s">
        <v>202</v>
      </c>
      <c r="Q29">
        <v>1</v>
      </c>
      <c r="X29">
        <v>6.48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55</v>
      </c>
      <c r="AG29">
        <v>6.7392000000000012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ROW(Source!A53)</f>
        <v>53</v>
      </c>
      <c r="B30">
        <v>80616798</v>
      </c>
      <c r="C30">
        <v>80616795</v>
      </c>
      <c r="D30">
        <v>79190968</v>
      </c>
      <c r="E30">
        <v>1080</v>
      </c>
      <c r="F30">
        <v>1</v>
      </c>
      <c r="G30">
        <v>1080</v>
      </c>
      <c r="H30">
        <v>1</v>
      </c>
      <c r="I30" t="s">
        <v>200</v>
      </c>
      <c r="J30" t="s">
        <v>3</v>
      </c>
      <c r="K30" t="s">
        <v>201</v>
      </c>
      <c r="L30">
        <v>1191</v>
      </c>
      <c r="N30">
        <v>1013</v>
      </c>
      <c r="O30" t="s">
        <v>202</v>
      </c>
      <c r="P30" t="s">
        <v>202</v>
      </c>
      <c r="Q30">
        <v>1</v>
      </c>
      <c r="X30">
        <v>6.48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1</v>
      </c>
      <c r="AF30" t="s">
        <v>55</v>
      </c>
      <c r="AG30">
        <v>6.7392000000000012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ROW(Source!A54)</f>
        <v>54</v>
      </c>
      <c r="B31">
        <v>80616802</v>
      </c>
      <c r="C31">
        <v>80616799</v>
      </c>
      <c r="D31">
        <v>79190968</v>
      </c>
      <c r="E31">
        <v>1080</v>
      </c>
      <c r="F31">
        <v>1</v>
      </c>
      <c r="G31">
        <v>1080</v>
      </c>
      <c r="H31">
        <v>1</v>
      </c>
      <c r="I31" t="s">
        <v>200</v>
      </c>
      <c r="J31" t="s">
        <v>3</v>
      </c>
      <c r="K31" t="s">
        <v>201</v>
      </c>
      <c r="L31">
        <v>1191</v>
      </c>
      <c r="N31">
        <v>1013</v>
      </c>
      <c r="O31" t="s">
        <v>202</v>
      </c>
      <c r="P31" t="s">
        <v>202</v>
      </c>
      <c r="Q31">
        <v>1</v>
      </c>
      <c r="X31">
        <v>1.04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55</v>
      </c>
      <c r="AG31">
        <v>1.0816000000000001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ROW(Source!A55)</f>
        <v>55</v>
      </c>
      <c r="B32">
        <v>80616802</v>
      </c>
      <c r="C32">
        <v>80616799</v>
      </c>
      <c r="D32">
        <v>79190968</v>
      </c>
      <c r="E32">
        <v>1080</v>
      </c>
      <c r="F32">
        <v>1</v>
      </c>
      <c r="G32">
        <v>1080</v>
      </c>
      <c r="H32">
        <v>1</v>
      </c>
      <c r="I32" t="s">
        <v>200</v>
      </c>
      <c r="J32" t="s">
        <v>3</v>
      </c>
      <c r="K32" t="s">
        <v>201</v>
      </c>
      <c r="L32">
        <v>1191</v>
      </c>
      <c r="N32">
        <v>1013</v>
      </c>
      <c r="O32" t="s">
        <v>202</v>
      </c>
      <c r="P32" t="s">
        <v>202</v>
      </c>
      <c r="Q32">
        <v>1</v>
      </c>
      <c r="X32">
        <v>1.04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55</v>
      </c>
      <c r="AG32">
        <v>1.0816000000000001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ROW(Source!A56)</f>
        <v>56</v>
      </c>
      <c r="B33">
        <v>80616806</v>
      </c>
      <c r="C33">
        <v>80616803</v>
      </c>
      <c r="D33">
        <v>79190968</v>
      </c>
      <c r="E33">
        <v>1080</v>
      </c>
      <c r="F33">
        <v>1</v>
      </c>
      <c r="G33">
        <v>1080</v>
      </c>
      <c r="H33">
        <v>1</v>
      </c>
      <c r="I33" t="s">
        <v>200</v>
      </c>
      <c r="J33" t="s">
        <v>3</v>
      </c>
      <c r="K33" t="s">
        <v>201</v>
      </c>
      <c r="L33">
        <v>1191</v>
      </c>
      <c r="N33">
        <v>1013</v>
      </c>
      <c r="O33" t="s">
        <v>202</v>
      </c>
      <c r="P33" t="s">
        <v>202</v>
      </c>
      <c r="Q33">
        <v>1</v>
      </c>
      <c r="X33">
        <v>1.04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87</v>
      </c>
      <c r="AG33">
        <v>1.0816000000000001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ROW(Source!A57)</f>
        <v>57</v>
      </c>
      <c r="B34">
        <v>80616806</v>
      </c>
      <c r="C34">
        <v>80616803</v>
      </c>
      <c r="D34">
        <v>79190968</v>
      </c>
      <c r="E34">
        <v>1080</v>
      </c>
      <c r="F34">
        <v>1</v>
      </c>
      <c r="G34">
        <v>1080</v>
      </c>
      <c r="H34">
        <v>1</v>
      </c>
      <c r="I34" t="s">
        <v>200</v>
      </c>
      <c r="J34" t="s">
        <v>3</v>
      </c>
      <c r="K34" t="s">
        <v>201</v>
      </c>
      <c r="L34">
        <v>1191</v>
      </c>
      <c r="N34">
        <v>1013</v>
      </c>
      <c r="O34" t="s">
        <v>202</v>
      </c>
      <c r="P34" t="s">
        <v>202</v>
      </c>
      <c r="Q34">
        <v>1</v>
      </c>
      <c r="X34">
        <v>1.04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87</v>
      </c>
      <c r="AG34">
        <v>1.0816000000000001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ROW(Source!A58)</f>
        <v>58</v>
      </c>
      <c r="B35">
        <v>80616810</v>
      </c>
      <c r="C35">
        <v>80616807</v>
      </c>
      <c r="D35">
        <v>79190968</v>
      </c>
      <c r="E35">
        <v>1080</v>
      </c>
      <c r="F35">
        <v>1</v>
      </c>
      <c r="G35">
        <v>1080</v>
      </c>
      <c r="H35">
        <v>1</v>
      </c>
      <c r="I35" t="s">
        <v>200</v>
      </c>
      <c r="J35" t="s">
        <v>3</v>
      </c>
      <c r="K35" t="s">
        <v>201</v>
      </c>
      <c r="L35">
        <v>1191</v>
      </c>
      <c r="N35">
        <v>1013</v>
      </c>
      <c r="O35" t="s">
        <v>202</v>
      </c>
      <c r="P35" t="s">
        <v>202</v>
      </c>
      <c r="Q35">
        <v>1</v>
      </c>
      <c r="X35">
        <v>3.6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100</v>
      </c>
      <c r="AG35">
        <v>3.7440000000000007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ROW(Source!A59)</f>
        <v>59</v>
      </c>
      <c r="B36">
        <v>80616810</v>
      </c>
      <c r="C36">
        <v>80616807</v>
      </c>
      <c r="D36">
        <v>79190968</v>
      </c>
      <c r="E36">
        <v>1080</v>
      </c>
      <c r="F36">
        <v>1</v>
      </c>
      <c r="G36">
        <v>1080</v>
      </c>
      <c r="H36">
        <v>1</v>
      </c>
      <c r="I36" t="s">
        <v>200</v>
      </c>
      <c r="J36" t="s">
        <v>3</v>
      </c>
      <c r="K36" t="s">
        <v>201</v>
      </c>
      <c r="L36">
        <v>1191</v>
      </c>
      <c r="N36">
        <v>1013</v>
      </c>
      <c r="O36" t="s">
        <v>202</v>
      </c>
      <c r="P36" t="s">
        <v>202</v>
      </c>
      <c r="Q36">
        <v>1</v>
      </c>
      <c r="X36">
        <v>3.6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100</v>
      </c>
      <c r="AG36">
        <v>3.7440000000000007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ROW(Source!A60)</f>
        <v>60</v>
      </c>
      <c r="B37">
        <v>80616814</v>
      </c>
      <c r="C37">
        <v>80616811</v>
      </c>
      <c r="D37">
        <v>79190968</v>
      </c>
      <c r="E37">
        <v>1080</v>
      </c>
      <c r="F37">
        <v>1</v>
      </c>
      <c r="G37">
        <v>1080</v>
      </c>
      <c r="H37">
        <v>1</v>
      </c>
      <c r="I37" t="s">
        <v>200</v>
      </c>
      <c r="J37" t="s">
        <v>3</v>
      </c>
      <c r="K37" t="s">
        <v>201</v>
      </c>
      <c r="L37">
        <v>1191</v>
      </c>
      <c r="N37">
        <v>1013</v>
      </c>
      <c r="O37" t="s">
        <v>202</v>
      </c>
      <c r="P37" t="s">
        <v>202</v>
      </c>
      <c r="Q37">
        <v>1</v>
      </c>
      <c r="X37">
        <v>0.28999999999999998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55</v>
      </c>
      <c r="AG37">
        <v>0.30160000000000003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ROW(Source!A61)</f>
        <v>61</v>
      </c>
      <c r="B38">
        <v>80616814</v>
      </c>
      <c r="C38">
        <v>80616811</v>
      </c>
      <c r="D38">
        <v>79190968</v>
      </c>
      <c r="E38">
        <v>1080</v>
      </c>
      <c r="F38">
        <v>1</v>
      </c>
      <c r="G38">
        <v>1080</v>
      </c>
      <c r="H38">
        <v>1</v>
      </c>
      <c r="I38" t="s">
        <v>200</v>
      </c>
      <c r="J38" t="s">
        <v>3</v>
      </c>
      <c r="K38" t="s">
        <v>201</v>
      </c>
      <c r="L38">
        <v>1191</v>
      </c>
      <c r="N38">
        <v>1013</v>
      </c>
      <c r="O38" t="s">
        <v>202</v>
      </c>
      <c r="P38" t="s">
        <v>202</v>
      </c>
      <c r="Q38">
        <v>1</v>
      </c>
      <c r="X38">
        <v>0.28999999999999998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55</v>
      </c>
      <c r="AG38">
        <v>0.30160000000000003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ROW(Source!A62)</f>
        <v>62</v>
      </c>
      <c r="B39">
        <v>80616818</v>
      </c>
      <c r="C39">
        <v>80616815</v>
      </c>
      <c r="D39">
        <v>79190968</v>
      </c>
      <c r="E39">
        <v>1080</v>
      </c>
      <c r="F39">
        <v>1</v>
      </c>
      <c r="G39">
        <v>1080</v>
      </c>
      <c r="H39">
        <v>1</v>
      </c>
      <c r="I39" t="s">
        <v>200</v>
      </c>
      <c r="J39" t="s">
        <v>3</v>
      </c>
      <c r="K39" t="s">
        <v>201</v>
      </c>
      <c r="L39">
        <v>1191</v>
      </c>
      <c r="N39">
        <v>1013</v>
      </c>
      <c r="O39" t="s">
        <v>202</v>
      </c>
      <c r="P39" t="s">
        <v>202</v>
      </c>
      <c r="Q39">
        <v>1</v>
      </c>
      <c r="X39">
        <v>0.72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87</v>
      </c>
      <c r="AG39">
        <v>0.74880000000000002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ROW(Source!A63)</f>
        <v>63</v>
      </c>
      <c r="B40">
        <v>80616818</v>
      </c>
      <c r="C40">
        <v>80616815</v>
      </c>
      <c r="D40">
        <v>79190968</v>
      </c>
      <c r="E40">
        <v>1080</v>
      </c>
      <c r="F40">
        <v>1</v>
      </c>
      <c r="G40">
        <v>1080</v>
      </c>
      <c r="H40">
        <v>1</v>
      </c>
      <c r="I40" t="s">
        <v>200</v>
      </c>
      <c r="J40" t="s">
        <v>3</v>
      </c>
      <c r="K40" t="s">
        <v>201</v>
      </c>
      <c r="L40">
        <v>1191</v>
      </c>
      <c r="N40">
        <v>1013</v>
      </c>
      <c r="O40" t="s">
        <v>202</v>
      </c>
      <c r="P40" t="s">
        <v>202</v>
      </c>
      <c r="Q40">
        <v>1</v>
      </c>
      <c r="X40">
        <v>0.72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87</v>
      </c>
      <c r="AG40">
        <v>0.74880000000000002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ROW(Source!A64)</f>
        <v>64</v>
      </c>
      <c r="B41">
        <v>80616822</v>
      </c>
      <c r="C41">
        <v>80616819</v>
      </c>
      <c r="D41">
        <v>79190968</v>
      </c>
      <c r="E41">
        <v>1080</v>
      </c>
      <c r="F41">
        <v>1</v>
      </c>
      <c r="G41">
        <v>1080</v>
      </c>
      <c r="H41">
        <v>1</v>
      </c>
      <c r="I41" t="s">
        <v>200</v>
      </c>
      <c r="J41" t="s">
        <v>3</v>
      </c>
      <c r="K41" t="s">
        <v>201</v>
      </c>
      <c r="L41">
        <v>1191</v>
      </c>
      <c r="N41">
        <v>1013</v>
      </c>
      <c r="O41" t="s">
        <v>202</v>
      </c>
      <c r="P41" t="s">
        <v>202</v>
      </c>
      <c r="Q41">
        <v>1</v>
      </c>
      <c r="X41">
        <v>5.76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55</v>
      </c>
      <c r="AG41">
        <v>5.9904000000000002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ROW(Source!A65)</f>
        <v>65</v>
      </c>
      <c r="B42">
        <v>80616822</v>
      </c>
      <c r="C42">
        <v>80616819</v>
      </c>
      <c r="D42">
        <v>79190968</v>
      </c>
      <c r="E42">
        <v>1080</v>
      </c>
      <c r="F42">
        <v>1</v>
      </c>
      <c r="G42">
        <v>1080</v>
      </c>
      <c r="H42">
        <v>1</v>
      </c>
      <c r="I42" t="s">
        <v>200</v>
      </c>
      <c r="J42" t="s">
        <v>3</v>
      </c>
      <c r="K42" t="s">
        <v>201</v>
      </c>
      <c r="L42">
        <v>1191</v>
      </c>
      <c r="N42">
        <v>1013</v>
      </c>
      <c r="O42" t="s">
        <v>202</v>
      </c>
      <c r="P42" t="s">
        <v>202</v>
      </c>
      <c r="Q42">
        <v>1</v>
      </c>
      <c r="X42">
        <v>5.76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55</v>
      </c>
      <c r="AG42">
        <v>5.9904000000000002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ROW(Source!A66)</f>
        <v>66</v>
      </c>
      <c r="B43">
        <v>80616826</v>
      </c>
      <c r="C43">
        <v>80616823</v>
      </c>
      <c r="D43">
        <v>79190968</v>
      </c>
      <c r="E43">
        <v>1080</v>
      </c>
      <c r="F43">
        <v>1</v>
      </c>
      <c r="G43">
        <v>1080</v>
      </c>
      <c r="H43">
        <v>1</v>
      </c>
      <c r="I43" t="s">
        <v>200</v>
      </c>
      <c r="J43" t="s">
        <v>3</v>
      </c>
      <c r="K43" t="s">
        <v>201</v>
      </c>
      <c r="L43">
        <v>1191</v>
      </c>
      <c r="N43">
        <v>1013</v>
      </c>
      <c r="O43" t="s">
        <v>202</v>
      </c>
      <c r="P43" t="s">
        <v>202</v>
      </c>
      <c r="Q43">
        <v>1</v>
      </c>
      <c r="X43">
        <v>1.1200000000000001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87</v>
      </c>
      <c r="AG43">
        <v>1.1648000000000003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ROW(Source!A67)</f>
        <v>67</v>
      </c>
      <c r="B44">
        <v>80616826</v>
      </c>
      <c r="C44">
        <v>80616823</v>
      </c>
      <c r="D44">
        <v>79190968</v>
      </c>
      <c r="E44">
        <v>1080</v>
      </c>
      <c r="F44">
        <v>1</v>
      </c>
      <c r="G44">
        <v>1080</v>
      </c>
      <c r="H44">
        <v>1</v>
      </c>
      <c r="I44" t="s">
        <v>200</v>
      </c>
      <c r="J44" t="s">
        <v>3</v>
      </c>
      <c r="K44" t="s">
        <v>201</v>
      </c>
      <c r="L44">
        <v>1191</v>
      </c>
      <c r="N44">
        <v>1013</v>
      </c>
      <c r="O44" t="s">
        <v>202</v>
      </c>
      <c r="P44" t="s">
        <v>202</v>
      </c>
      <c r="Q44">
        <v>1</v>
      </c>
      <c r="X44">
        <v>1.1200000000000001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87</v>
      </c>
      <c r="AG44">
        <v>1.1648000000000003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34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204</v>
      </c>
      <c r="H1" t="s">
        <v>3</v>
      </c>
      <c r="I1" t="s">
        <v>204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205</v>
      </c>
      <c r="T1" t="s">
        <v>206</v>
      </c>
      <c r="U1" t="s">
        <v>207</v>
      </c>
    </row>
    <row r="2" spans="1:21" x14ac:dyDescent="0.25">
      <c r="A2">
        <v>34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68</v>
      </c>
      <c r="H2" t="s">
        <v>3</v>
      </c>
      <c r="I2" t="s">
        <v>68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208</v>
      </c>
      <c r="T2" t="s">
        <v>209</v>
      </c>
      <c r="U2" t="s">
        <v>207</v>
      </c>
    </row>
    <row r="3" spans="1:21" x14ac:dyDescent="0.25">
      <c r="A3">
        <v>35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204</v>
      </c>
      <c r="H3" t="s">
        <v>3</v>
      </c>
      <c r="I3" t="s">
        <v>204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205</v>
      </c>
      <c r="T3" t="s">
        <v>206</v>
      </c>
      <c r="U3" t="s">
        <v>207</v>
      </c>
    </row>
    <row r="4" spans="1:21" x14ac:dyDescent="0.25">
      <c r="A4">
        <v>35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68</v>
      </c>
      <c r="H4" t="s">
        <v>3</v>
      </c>
      <c r="I4" t="s">
        <v>68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208</v>
      </c>
      <c r="T4" t="s">
        <v>209</v>
      </c>
      <c r="U4" t="s">
        <v>207</v>
      </c>
    </row>
    <row r="5" spans="1:21" x14ac:dyDescent="0.25">
      <c r="A5">
        <v>36</v>
      </c>
      <c r="B5">
        <v>1</v>
      </c>
      <c r="C5" t="s">
        <v>3</v>
      </c>
      <c r="D5" t="s">
        <v>3</v>
      </c>
      <c r="E5" t="s">
        <v>3</v>
      </c>
      <c r="F5" t="s">
        <v>3</v>
      </c>
      <c r="G5" t="s">
        <v>204</v>
      </c>
      <c r="H5" t="s">
        <v>3</v>
      </c>
      <c r="I5" t="s">
        <v>204</v>
      </c>
      <c r="J5" t="s">
        <v>3</v>
      </c>
      <c r="K5" t="s">
        <v>3</v>
      </c>
      <c r="L5" t="s">
        <v>3</v>
      </c>
      <c r="M5" t="s">
        <v>3</v>
      </c>
      <c r="N5" t="s">
        <v>3</v>
      </c>
      <c r="O5" t="s">
        <v>3</v>
      </c>
      <c r="P5" t="s">
        <v>3</v>
      </c>
      <c r="Q5" t="s">
        <v>3</v>
      </c>
      <c r="R5" t="s">
        <v>3</v>
      </c>
      <c r="S5" t="s">
        <v>205</v>
      </c>
      <c r="T5" t="s">
        <v>206</v>
      </c>
      <c r="U5" t="s">
        <v>207</v>
      </c>
    </row>
    <row r="6" spans="1:21" x14ac:dyDescent="0.25">
      <c r="A6">
        <v>36</v>
      </c>
      <c r="B6">
        <v>1</v>
      </c>
      <c r="C6" t="s">
        <v>3</v>
      </c>
      <c r="D6" t="s">
        <v>3</v>
      </c>
      <c r="E6" t="s">
        <v>3</v>
      </c>
      <c r="F6" t="s">
        <v>3</v>
      </c>
      <c r="G6" t="s">
        <v>68</v>
      </c>
      <c r="H6" t="s">
        <v>3</v>
      </c>
      <c r="I6" t="s">
        <v>68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208</v>
      </c>
      <c r="T6" t="s">
        <v>209</v>
      </c>
      <c r="U6" t="s">
        <v>207</v>
      </c>
    </row>
    <row r="7" spans="1:21" x14ac:dyDescent="0.25">
      <c r="A7">
        <v>37</v>
      </c>
      <c r="B7">
        <v>1</v>
      </c>
      <c r="C7" t="s">
        <v>3</v>
      </c>
      <c r="D7" t="s">
        <v>3</v>
      </c>
      <c r="E7" t="s">
        <v>3</v>
      </c>
      <c r="F7" t="s">
        <v>3</v>
      </c>
      <c r="G7" t="s">
        <v>204</v>
      </c>
      <c r="H7" t="s">
        <v>3</v>
      </c>
      <c r="I7" t="s">
        <v>204</v>
      </c>
      <c r="J7" t="s">
        <v>3</v>
      </c>
      <c r="K7" t="s">
        <v>3</v>
      </c>
      <c r="L7" t="s">
        <v>3</v>
      </c>
      <c r="M7" t="s">
        <v>3</v>
      </c>
      <c r="N7" t="s">
        <v>3</v>
      </c>
      <c r="O7" t="s">
        <v>3</v>
      </c>
      <c r="P7" t="s">
        <v>3</v>
      </c>
      <c r="Q7" t="s">
        <v>3</v>
      </c>
      <c r="R7" t="s">
        <v>3</v>
      </c>
      <c r="S7" t="s">
        <v>205</v>
      </c>
      <c r="T7" t="s">
        <v>206</v>
      </c>
      <c r="U7" t="s">
        <v>207</v>
      </c>
    </row>
    <row r="8" spans="1:21" x14ac:dyDescent="0.25">
      <c r="A8">
        <v>37</v>
      </c>
      <c r="B8">
        <v>1</v>
      </c>
      <c r="C8" t="s">
        <v>3</v>
      </c>
      <c r="D8" t="s">
        <v>3</v>
      </c>
      <c r="E8" t="s">
        <v>3</v>
      </c>
      <c r="F8" t="s">
        <v>3</v>
      </c>
      <c r="G8" t="s">
        <v>68</v>
      </c>
      <c r="H8" t="s">
        <v>3</v>
      </c>
      <c r="I8" t="s">
        <v>68</v>
      </c>
      <c r="J8" t="s">
        <v>3</v>
      </c>
      <c r="K8" t="s">
        <v>3</v>
      </c>
      <c r="L8" t="s">
        <v>3</v>
      </c>
      <c r="M8" t="s">
        <v>3</v>
      </c>
      <c r="N8" t="s">
        <v>3</v>
      </c>
      <c r="O8" t="s">
        <v>3</v>
      </c>
      <c r="P8" t="s">
        <v>3</v>
      </c>
      <c r="Q8" t="s">
        <v>3</v>
      </c>
      <c r="R8" t="s">
        <v>3</v>
      </c>
      <c r="S8" t="s">
        <v>208</v>
      </c>
      <c r="T8" t="s">
        <v>209</v>
      </c>
      <c r="U8" t="s">
        <v>207</v>
      </c>
    </row>
    <row r="9" spans="1:21" x14ac:dyDescent="0.25">
      <c r="A9">
        <v>38</v>
      </c>
      <c r="B9">
        <v>1</v>
      </c>
      <c r="C9" t="s">
        <v>3</v>
      </c>
      <c r="D9" t="s">
        <v>3</v>
      </c>
      <c r="E9" t="s">
        <v>3</v>
      </c>
      <c r="F9" t="s">
        <v>3</v>
      </c>
      <c r="G9" t="s">
        <v>204</v>
      </c>
      <c r="H9" t="s">
        <v>3</v>
      </c>
      <c r="I9" t="s">
        <v>204</v>
      </c>
      <c r="J9" t="s">
        <v>3</v>
      </c>
      <c r="K9" t="s">
        <v>3</v>
      </c>
      <c r="L9" t="s">
        <v>3</v>
      </c>
      <c r="M9" t="s">
        <v>3</v>
      </c>
      <c r="N9" t="s">
        <v>3</v>
      </c>
      <c r="O9" t="s">
        <v>3</v>
      </c>
      <c r="P9" t="s">
        <v>3</v>
      </c>
      <c r="Q9" t="s">
        <v>3</v>
      </c>
      <c r="R9" t="s">
        <v>3</v>
      </c>
      <c r="S9" t="s">
        <v>205</v>
      </c>
      <c r="T9" t="s">
        <v>206</v>
      </c>
      <c r="U9" t="s">
        <v>207</v>
      </c>
    </row>
    <row r="10" spans="1:21" x14ac:dyDescent="0.25">
      <c r="A10">
        <v>38</v>
      </c>
      <c r="B10">
        <v>1</v>
      </c>
      <c r="C10" t="s">
        <v>3</v>
      </c>
      <c r="D10" t="s">
        <v>3</v>
      </c>
      <c r="E10" t="s">
        <v>3</v>
      </c>
      <c r="F10" t="s">
        <v>3</v>
      </c>
      <c r="G10" t="s">
        <v>68</v>
      </c>
      <c r="H10" t="s">
        <v>3</v>
      </c>
      <c r="I10" t="s">
        <v>68</v>
      </c>
      <c r="J10" t="s">
        <v>3</v>
      </c>
      <c r="K10" t="s">
        <v>3</v>
      </c>
      <c r="L10" t="s">
        <v>3</v>
      </c>
      <c r="M10" t="s">
        <v>3</v>
      </c>
      <c r="N10" t="s">
        <v>3</v>
      </c>
      <c r="O10" t="s">
        <v>3</v>
      </c>
      <c r="P10" t="s">
        <v>3</v>
      </c>
      <c r="Q10" t="s">
        <v>3</v>
      </c>
      <c r="R10" t="s">
        <v>3</v>
      </c>
      <c r="S10" t="s">
        <v>208</v>
      </c>
      <c r="T10" t="s">
        <v>209</v>
      </c>
      <c r="U10" t="s">
        <v>207</v>
      </c>
    </row>
    <row r="11" spans="1:21" x14ac:dyDescent="0.25">
      <c r="A11">
        <v>39</v>
      </c>
      <c r="B11">
        <v>1</v>
      </c>
      <c r="C11" t="s">
        <v>3</v>
      </c>
      <c r="D11" t="s">
        <v>3</v>
      </c>
      <c r="E11" t="s">
        <v>3</v>
      </c>
      <c r="F11" t="s">
        <v>3</v>
      </c>
      <c r="G11" t="s">
        <v>204</v>
      </c>
      <c r="H11" t="s">
        <v>3</v>
      </c>
      <c r="I11" t="s">
        <v>204</v>
      </c>
      <c r="J11" t="s">
        <v>3</v>
      </c>
      <c r="K11" t="s">
        <v>3</v>
      </c>
      <c r="L11" t="s">
        <v>3</v>
      </c>
      <c r="M11" t="s">
        <v>3</v>
      </c>
      <c r="N11" t="s">
        <v>3</v>
      </c>
      <c r="O11" t="s">
        <v>3</v>
      </c>
      <c r="P11" t="s">
        <v>3</v>
      </c>
      <c r="Q11" t="s">
        <v>3</v>
      </c>
      <c r="R11" t="s">
        <v>3</v>
      </c>
      <c r="S11" t="s">
        <v>205</v>
      </c>
      <c r="T11" t="s">
        <v>206</v>
      </c>
      <c r="U11" t="s">
        <v>207</v>
      </c>
    </row>
    <row r="12" spans="1:21" x14ac:dyDescent="0.25">
      <c r="A12">
        <v>39</v>
      </c>
      <c r="B12">
        <v>1</v>
      </c>
      <c r="C12" t="s">
        <v>3</v>
      </c>
      <c r="D12" t="s">
        <v>3</v>
      </c>
      <c r="E12" t="s">
        <v>3</v>
      </c>
      <c r="F12" t="s">
        <v>3</v>
      </c>
      <c r="G12" t="s">
        <v>68</v>
      </c>
      <c r="H12" t="s">
        <v>3</v>
      </c>
      <c r="I12" t="s">
        <v>68</v>
      </c>
      <c r="J12" t="s">
        <v>3</v>
      </c>
      <c r="K12" t="s">
        <v>3</v>
      </c>
      <c r="L12" t="s">
        <v>3</v>
      </c>
      <c r="M12" t="s">
        <v>3</v>
      </c>
      <c r="N12" t="s">
        <v>3</v>
      </c>
      <c r="O12" t="s">
        <v>3</v>
      </c>
      <c r="P12" t="s">
        <v>3</v>
      </c>
      <c r="Q12" t="s">
        <v>3</v>
      </c>
      <c r="R12" t="s">
        <v>3</v>
      </c>
      <c r="S12" t="s">
        <v>208</v>
      </c>
      <c r="T12" t="s">
        <v>209</v>
      </c>
      <c r="U12" t="s">
        <v>207</v>
      </c>
    </row>
    <row r="13" spans="1:21" x14ac:dyDescent="0.25">
      <c r="A13">
        <v>40</v>
      </c>
      <c r="B13">
        <v>1</v>
      </c>
      <c r="C13" t="s">
        <v>3</v>
      </c>
      <c r="D13" t="s">
        <v>3</v>
      </c>
      <c r="E13" t="s">
        <v>3</v>
      </c>
      <c r="F13" t="s">
        <v>3</v>
      </c>
      <c r="G13" t="s">
        <v>68</v>
      </c>
      <c r="H13" t="s">
        <v>3</v>
      </c>
      <c r="I13" t="s">
        <v>68</v>
      </c>
      <c r="J13" t="s">
        <v>3</v>
      </c>
      <c r="K13" t="s">
        <v>3</v>
      </c>
      <c r="L13" t="s">
        <v>3</v>
      </c>
      <c r="M13" t="s">
        <v>3</v>
      </c>
      <c r="N13" t="s">
        <v>3</v>
      </c>
      <c r="O13" t="s">
        <v>3</v>
      </c>
      <c r="P13" t="s">
        <v>3</v>
      </c>
      <c r="Q13" t="s">
        <v>3</v>
      </c>
      <c r="R13" t="s">
        <v>3</v>
      </c>
      <c r="S13" t="s">
        <v>208</v>
      </c>
      <c r="T13" t="s">
        <v>209</v>
      </c>
      <c r="U13" t="s">
        <v>207</v>
      </c>
    </row>
    <row r="14" spans="1:21" x14ac:dyDescent="0.25">
      <c r="A14">
        <v>41</v>
      </c>
      <c r="B14">
        <v>1</v>
      </c>
      <c r="C14" t="s">
        <v>3</v>
      </c>
      <c r="D14" t="s">
        <v>3</v>
      </c>
      <c r="E14" t="s">
        <v>3</v>
      </c>
      <c r="F14" t="s">
        <v>3</v>
      </c>
      <c r="G14" t="s">
        <v>68</v>
      </c>
      <c r="H14" t="s">
        <v>3</v>
      </c>
      <c r="I14" t="s">
        <v>68</v>
      </c>
      <c r="J14" t="s">
        <v>3</v>
      </c>
      <c r="K14" t="s">
        <v>3</v>
      </c>
      <c r="L14" t="s">
        <v>3</v>
      </c>
      <c r="M14" t="s">
        <v>3</v>
      </c>
      <c r="N14" t="s">
        <v>3</v>
      </c>
      <c r="O14" t="s">
        <v>3</v>
      </c>
      <c r="P14" t="s">
        <v>3</v>
      </c>
      <c r="Q14" t="s">
        <v>3</v>
      </c>
      <c r="R14" t="s">
        <v>3</v>
      </c>
      <c r="S14" t="s">
        <v>208</v>
      </c>
      <c r="T14" t="s">
        <v>209</v>
      </c>
      <c r="U14" t="s">
        <v>207</v>
      </c>
    </row>
    <row r="15" spans="1:21" x14ac:dyDescent="0.25">
      <c r="A15">
        <v>42</v>
      </c>
      <c r="B15">
        <v>1</v>
      </c>
      <c r="C15" t="s">
        <v>3</v>
      </c>
      <c r="D15" t="s">
        <v>3</v>
      </c>
      <c r="E15" t="s">
        <v>3</v>
      </c>
      <c r="F15" t="s">
        <v>3</v>
      </c>
      <c r="G15" t="s">
        <v>68</v>
      </c>
      <c r="H15" t="s">
        <v>3</v>
      </c>
      <c r="I15" t="s">
        <v>68</v>
      </c>
      <c r="J15" t="s">
        <v>3</v>
      </c>
      <c r="K15" t="s">
        <v>3</v>
      </c>
      <c r="L15" t="s">
        <v>3</v>
      </c>
      <c r="M15" t="s">
        <v>3</v>
      </c>
      <c r="N15" t="s">
        <v>3</v>
      </c>
      <c r="O15" t="s">
        <v>3</v>
      </c>
      <c r="P15" t="s">
        <v>3</v>
      </c>
      <c r="Q15" t="s">
        <v>3</v>
      </c>
      <c r="R15" t="s">
        <v>3</v>
      </c>
      <c r="S15" t="s">
        <v>208</v>
      </c>
      <c r="T15" t="s">
        <v>209</v>
      </c>
      <c r="U15" t="s">
        <v>207</v>
      </c>
    </row>
    <row r="16" spans="1:21" x14ac:dyDescent="0.25">
      <c r="A16">
        <v>42</v>
      </c>
      <c r="B16">
        <v>1</v>
      </c>
      <c r="C16" t="s">
        <v>3</v>
      </c>
      <c r="D16" t="s">
        <v>3</v>
      </c>
      <c r="E16" t="s">
        <v>3</v>
      </c>
      <c r="F16" t="s">
        <v>3</v>
      </c>
      <c r="G16" t="s">
        <v>204</v>
      </c>
      <c r="H16" t="s">
        <v>3</v>
      </c>
      <c r="I16" t="s">
        <v>204</v>
      </c>
      <c r="J16" t="s">
        <v>3</v>
      </c>
      <c r="K16" t="s">
        <v>3</v>
      </c>
      <c r="L16" t="s">
        <v>3</v>
      </c>
      <c r="M16" t="s">
        <v>3</v>
      </c>
      <c r="N16" t="s">
        <v>3</v>
      </c>
      <c r="O16" t="s">
        <v>3</v>
      </c>
      <c r="P16" t="s">
        <v>3</v>
      </c>
      <c r="Q16" t="s">
        <v>3</v>
      </c>
      <c r="R16" t="s">
        <v>3</v>
      </c>
      <c r="S16" t="s">
        <v>205</v>
      </c>
      <c r="T16" t="s">
        <v>206</v>
      </c>
      <c r="U16" t="s">
        <v>207</v>
      </c>
    </row>
    <row r="17" spans="1:21" x14ac:dyDescent="0.25">
      <c r="A17">
        <v>43</v>
      </c>
      <c r="B17">
        <v>1</v>
      </c>
      <c r="C17" t="s">
        <v>3</v>
      </c>
      <c r="D17" t="s">
        <v>3</v>
      </c>
      <c r="E17" t="s">
        <v>3</v>
      </c>
      <c r="F17" t="s">
        <v>3</v>
      </c>
      <c r="G17" t="s">
        <v>68</v>
      </c>
      <c r="H17" t="s">
        <v>3</v>
      </c>
      <c r="I17" t="s">
        <v>68</v>
      </c>
      <c r="J17" t="s">
        <v>3</v>
      </c>
      <c r="K17" t="s">
        <v>3</v>
      </c>
      <c r="L17" t="s">
        <v>3</v>
      </c>
      <c r="M17" t="s">
        <v>3</v>
      </c>
      <c r="N17" t="s">
        <v>3</v>
      </c>
      <c r="O17" t="s">
        <v>3</v>
      </c>
      <c r="P17" t="s">
        <v>3</v>
      </c>
      <c r="Q17" t="s">
        <v>3</v>
      </c>
      <c r="R17" t="s">
        <v>3</v>
      </c>
      <c r="S17" t="s">
        <v>208</v>
      </c>
      <c r="T17" t="s">
        <v>209</v>
      </c>
      <c r="U17" t="s">
        <v>207</v>
      </c>
    </row>
    <row r="18" spans="1:21" x14ac:dyDescent="0.25">
      <c r="A18">
        <v>43</v>
      </c>
      <c r="B18">
        <v>1</v>
      </c>
      <c r="C18" t="s">
        <v>3</v>
      </c>
      <c r="D18" t="s">
        <v>3</v>
      </c>
      <c r="E18" t="s">
        <v>3</v>
      </c>
      <c r="F18" t="s">
        <v>3</v>
      </c>
      <c r="G18" t="s">
        <v>204</v>
      </c>
      <c r="H18" t="s">
        <v>3</v>
      </c>
      <c r="I18" t="s">
        <v>204</v>
      </c>
      <c r="J18" t="s">
        <v>3</v>
      </c>
      <c r="K18" t="s">
        <v>3</v>
      </c>
      <c r="L18" t="s">
        <v>3</v>
      </c>
      <c r="M18" t="s">
        <v>3</v>
      </c>
      <c r="N18" t="s">
        <v>3</v>
      </c>
      <c r="O18" t="s">
        <v>3</v>
      </c>
      <c r="P18" t="s">
        <v>3</v>
      </c>
      <c r="Q18" t="s">
        <v>3</v>
      </c>
      <c r="R18" t="s">
        <v>3</v>
      </c>
      <c r="S18" t="s">
        <v>205</v>
      </c>
      <c r="T18" t="s">
        <v>206</v>
      </c>
      <c r="U18" t="s">
        <v>207</v>
      </c>
    </row>
    <row r="19" spans="1:21" x14ac:dyDescent="0.25">
      <c r="A19">
        <v>46</v>
      </c>
      <c r="B19">
        <v>1</v>
      </c>
      <c r="C19" t="s">
        <v>3</v>
      </c>
      <c r="D19" t="s">
        <v>3</v>
      </c>
      <c r="E19" t="s">
        <v>3</v>
      </c>
      <c r="F19" t="s">
        <v>3</v>
      </c>
      <c r="G19" t="s">
        <v>204</v>
      </c>
      <c r="H19" t="s">
        <v>3</v>
      </c>
      <c r="I19" t="s">
        <v>204</v>
      </c>
      <c r="J19" t="s">
        <v>3</v>
      </c>
      <c r="K19" t="s">
        <v>3</v>
      </c>
      <c r="L19" t="s">
        <v>3</v>
      </c>
      <c r="M19" t="s">
        <v>3</v>
      </c>
      <c r="N19" t="s">
        <v>3</v>
      </c>
      <c r="O19" t="s">
        <v>3</v>
      </c>
      <c r="P19" t="s">
        <v>3</v>
      </c>
      <c r="Q19" t="s">
        <v>3</v>
      </c>
      <c r="R19" t="s">
        <v>3</v>
      </c>
      <c r="S19" t="s">
        <v>205</v>
      </c>
      <c r="T19" t="s">
        <v>206</v>
      </c>
      <c r="U19" t="s">
        <v>207</v>
      </c>
    </row>
    <row r="20" spans="1:21" x14ac:dyDescent="0.25">
      <c r="A20">
        <v>46</v>
      </c>
      <c r="B20">
        <v>1</v>
      </c>
      <c r="C20" t="s">
        <v>3</v>
      </c>
      <c r="D20" t="s">
        <v>3</v>
      </c>
      <c r="E20" t="s">
        <v>3</v>
      </c>
      <c r="F20" t="s">
        <v>3</v>
      </c>
      <c r="G20" t="s">
        <v>68</v>
      </c>
      <c r="H20" t="s">
        <v>3</v>
      </c>
      <c r="I20" t="s">
        <v>68</v>
      </c>
      <c r="J20" t="s">
        <v>3</v>
      </c>
      <c r="K20" t="s">
        <v>3</v>
      </c>
      <c r="L20" t="s">
        <v>3</v>
      </c>
      <c r="M20" t="s">
        <v>3</v>
      </c>
      <c r="N20" t="s">
        <v>3</v>
      </c>
      <c r="O20" t="s">
        <v>3</v>
      </c>
      <c r="P20" t="s">
        <v>3</v>
      </c>
      <c r="Q20" t="s">
        <v>3</v>
      </c>
      <c r="R20" t="s">
        <v>3</v>
      </c>
      <c r="S20" t="s">
        <v>208</v>
      </c>
      <c r="T20" t="s">
        <v>209</v>
      </c>
      <c r="U20" t="s">
        <v>207</v>
      </c>
    </row>
    <row r="21" spans="1:21" x14ac:dyDescent="0.25">
      <c r="A21">
        <v>47</v>
      </c>
      <c r="B21">
        <v>1</v>
      </c>
      <c r="C21" t="s">
        <v>3</v>
      </c>
      <c r="D21" t="s">
        <v>3</v>
      </c>
      <c r="E21" t="s">
        <v>3</v>
      </c>
      <c r="F21" t="s">
        <v>3</v>
      </c>
      <c r="G21" t="s">
        <v>204</v>
      </c>
      <c r="H21" t="s">
        <v>3</v>
      </c>
      <c r="I21" t="s">
        <v>204</v>
      </c>
      <c r="J21" t="s">
        <v>3</v>
      </c>
      <c r="K21" t="s">
        <v>3</v>
      </c>
      <c r="L21" t="s">
        <v>3</v>
      </c>
      <c r="M21" t="s">
        <v>3</v>
      </c>
      <c r="N21" t="s">
        <v>3</v>
      </c>
      <c r="O21" t="s">
        <v>3</v>
      </c>
      <c r="P21" t="s">
        <v>3</v>
      </c>
      <c r="Q21" t="s">
        <v>3</v>
      </c>
      <c r="R21" t="s">
        <v>3</v>
      </c>
      <c r="S21" t="s">
        <v>205</v>
      </c>
      <c r="T21" t="s">
        <v>206</v>
      </c>
      <c r="U21" t="s">
        <v>207</v>
      </c>
    </row>
    <row r="22" spans="1:21" x14ac:dyDescent="0.25">
      <c r="A22">
        <v>47</v>
      </c>
      <c r="B22">
        <v>1</v>
      </c>
      <c r="C22" t="s">
        <v>3</v>
      </c>
      <c r="D22" t="s">
        <v>3</v>
      </c>
      <c r="E22" t="s">
        <v>3</v>
      </c>
      <c r="F22" t="s">
        <v>3</v>
      </c>
      <c r="G22" t="s">
        <v>68</v>
      </c>
      <c r="H22" t="s">
        <v>3</v>
      </c>
      <c r="I22" t="s">
        <v>68</v>
      </c>
      <c r="J22" t="s">
        <v>3</v>
      </c>
      <c r="K22" t="s">
        <v>3</v>
      </c>
      <c r="L22" t="s">
        <v>3</v>
      </c>
      <c r="M22" t="s">
        <v>3</v>
      </c>
      <c r="N22" t="s">
        <v>3</v>
      </c>
      <c r="O22" t="s">
        <v>3</v>
      </c>
      <c r="P22" t="s">
        <v>3</v>
      </c>
      <c r="Q22" t="s">
        <v>3</v>
      </c>
      <c r="R22" t="s">
        <v>3</v>
      </c>
      <c r="S22" t="s">
        <v>208</v>
      </c>
      <c r="T22" t="s">
        <v>209</v>
      </c>
      <c r="U22" t="s">
        <v>207</v>
      </c>
    </row>
    <row r="23" spans="1:21" x14ac:dyDescent="0.25">
      <c r="A23">
        <v>50</v>
      </c>
      <c r="B23">
        <v>1</v>
      </c>
      <c r="C23" t="s">
        <v>3</v>
      </c>
      <c r="D23" t="s">
        <v>3</v>
      </c>
      <c r="E23" t="s">
        <v>3</v>
      </c>
      <c r="F23" t="s">
        <v>3</v>
      </c>
      <c r="G23" t="s">
        <v>204</v>
      </c>
      <c r="H23" t="s">
        <v>3</v>
      </c>
      <c r="I23" t="s">
        <v>204</v>
      </c>
      <c r="J23" t="s">
        <v>3</v>
      </c>
      <c r="K23" t="s">
        <v>3</v>
      </c>
      <c r="L23" t="s">
        <v>3</v>
      </c>
      <c r="M23" t="s">
        <v>3</v>
      </c>
      <c r="N23" t="s">
        <v>3</v>
      </c>
      <c r="O23" t="s">
        <v>3</v>
      </c>
      <c r="P23" t="s">
        <v>3</v>
      </c>
      <c r="Q23" t="s">
        <v>3</v>
      </c>
      <c r="R23" t="s">
        <v>3</v>
      </c>
      <c r="S23" t="s">
        <v>205</v>
      </c>
      <c r="T23" t="s">
        <v>206</v>
      </c>
      <c r="U23" t="s">
        <v>207</v>
      </c>
    </row>
    <row r="24" spans="1:21" x14ac:dyDescent="0.25">
      <c r="A24">
        <v>50</v>
      </c>
      <c r="B24">
        <v>1</v>
      </c>
      <c r="C24" t="s">
        <v>3</v>
      </c>
      <c r="D24" t="s">
        <v>3</v>
      </c>
      <c r="E24" t="s">
        <v>3</v>
      </c>
      <c r="F24" t="s">
        <v>3</v>
      </c>
      <c r="G24" t="s">
        <v>68</v>
      </c>
      <c r="H24" t="s">
        <v>3</v>
      </c>
      <c r="I24" t="s">
        <v>68</v>
      </c>
      <c r="J24" t="s">
        <v>3</v>
      </c>
      <c r="K24" t="s">
        <v>3</v>
      </c>
      <c r="L24" t="s">
        <v>3</v>
      </c>
      <c r="M24" t="s">
        <v>3</v>
      </c>
      <c r="N24" t="s">
        <v>3</v>
      </c>
      <c r="O24" t="s">
        <v>3</v>
      </c>
      <c r="P24" t="s">
        <v>3</v>
      </c>
      <c r="Q24" t="s">
        <v>3</v>
      </c>
      <c r="R24" t="s">
        <v>3</v>
      </c>
      <c r="S24" t="s">
        <v>208</v>
      </c>
      <c r="T24" t="s">
        <v>209</v>
      </c>
      <c r="U24" t="s">
        <v>207</v>
      </c>
    </row>
    <row r="25" spans="1:21" x14ac:dyDescent="0.25">
      <c r="A25">
        <v>51</v>
      </c>
      <c r="B25">
        <v>1</v>
      </c>
      <c r="C25" t="s">
        <v>3</v>
      </c>
      <c r="D25" t="s">
        <v>3</v>
      </c>
      <c r="E25" t="s">
        <v>3</v>
      </c>
      <c r="F25" t="s">
        <v>3</v>
      </c>
      <c r="G25" t="s">
        <v>204</v>
      </c>
      <c r="H25" t="s">
        <v>3</v>
      </c>
      <c r="I25" t="s">
        <v>204</v>
      </c>
      <c r="J25" t="s">
        <v>3</v>
      </c>
      <c r="K25" t="s">
        <v>3</v>
      </c>
      <c r="L25" t="s">
        <v>3</v>
      </c>
      <c r="M25" t="s">
        <v>3</v>
      </c>
      <c r="N25" t="s">
        <v>3</v>
      </c>
      <c r="O25" t="s">
        <v>3</v>
      </c>
      <c r="P25" t="s">
        <v>3</v>
      </c>
      <c r="Q25" t="s">
        <v>3</v>
      </c>
      <c r="R25" t="s">
        <v>3</v>
      </c>
      <c r="S25" t="s">
        <v>205</v>
      </c>
      <c r="T25" t="s">
        <v>206</v>
      </c>
      <c r="U25" t="s">
        <v>207</v>
      </c>
    </row>
    <row r="26" spans="1:21" x14ac:dyDescent="0.25">
      <c r="A26">
        <v>51</v>
      </c>
      <c r="B26">
        <v>1</v>
      </c>
      <c r="C26" t="s">
        <v>3</v>
      </c>
      <c r="D26" t="s">
        <v>3</v>
      </c>
      <c r="E26" t="s">
        <v>3</v>
      </c>
      <c r="F26" t="s">
        <v>3</v>
      </c>
      <c r="G26" t="s">
        <v>68</v>
      </c>
      <c r="H26" t="s">
        <v>3</v>
      </c>
      <c r="I26" t="s">
        <v>68</v>
      </c>
      <c r="J26" t="s">
        <v>3</v>
      </c>
      <c r="K26" t="s">
        <v>3</v>
      </c>
      <c r="L26" t="s">
        <v>3</v>
      </c>
      <c r="M26" t="s">
        <v>3</v>
      </c>
      <c r="N26" t="s">
        <v>3</v>
      </c>
      <c r="O26" t="s">
        <v>3</v>
      </c>
      <c r="P26" t="s">
        <v>3</v>
      </c>
      <c r="Q26" t="s">
        <v>3</v>
      </c>
      <c r="R26" t="s">
        <v>3</v>
      </c>
      <c r="S26" t="s">
        <v>208</v>
      </c>
      <c r="T26" t="s">
        <v>209</v>
      </c>
      <c r="U26" t="s">
        <v>207</v>
      </c>
    </row>
    <row r="27" spans="1:21" x14ac:dyDescent="0.25">
      <c r="A27">
        <v>52</v>
      </c>
      <c r="B27">
        <v>1</v>
      </c>
      <c r="C27" t="s">
        <v>3</v>
      </c>
      <c r="D27" t="s">
        <v>3</v>
      </c>
      <c r="E27" t="s">
        <v>3</v>
      </c>
      <c r="F27" t="s">
        <v>3</v>
      </c>
      <c r="G27" t="s">
        <v>204</v>
      </c>
      <c r="H27" t="s">
        <v>3</v>
      </c>
      <c r="I27" t="s">
        <v>204</v>
      </c>
      <c r="J27" t="s">
        <v>3</v>
      </c>
      <c r="K27" t="s">
        <v>3</v>
      </c>
      <c r="L27" t="s">
        <v>3</v>
      </c>
      <c r="M27" t="s">
        <v>3</v>
      </c>
      <c r="N27" t="s">
        <v>3</v>
      </c>
      <c r="O27" t="s">
        <v>3</v>
      </c>
      <c r="P27" t="s">
        <v>3</v>
      </c>
      <c r="Q27" t="s">
        <v>3</v>
      </c>
      <c r="R27" t="s">
        <v>3</v>
      </c>
      <c r="S27" t="s">
        <v>205</v>
      </c>
      <c r="T27" t="s">
        <v>206</v>
      </c>
      <c r="U27" t="s">
        <v>207</v>
      </c>
    </row>
    <row r="28" spans="1:21" x14ac:dyDescent="0.25">
      <c r="A28">
        <v>52</v>
      </c>
      <c r="B28">
        <v>1</v>
      </c>
      <c r="C28" t="s">
        <v>3</v>
      </c>
      <c r="D28" t="s">
        <v>3</v>
      </c>
      <c r="E28" t="s">
        <v>3</v>
      </c>
      <c r="F28" t="s">
        <v>3</v>
      </c>
      <c r="G28" t="s">
        <v>68</v>
      </c>
      <c r="H28" t="s">
        <v>3</v>
      </c>
      <c r="I28" t="s">
        <v>68</v>
      </c>
      <c r="J28" t="s">
        <v>3</v>
      </c>
      <c r="K28" t="s">
        <v>3</v>
      </c>
      <c r="L28" t="s">
        <v>3</v>
      </c>
      <c r="M28" t="s">
        <v>3</v>
      </c>
      <c r="N28" t="s">
        <v>3</v>
      </c>
      <c r="O28" t="s">
        <v>3</v>
      </c>
      <c r="P28" t="s">
        <v>3</v>
      </c>
      <c r="Q28" t="s">
        <v>3</v>
      </c>
      <c r="R28" t="s">
        <v>3</v>
      </c>
      <c r="S28" t="s">
        <v>208</v>
      </c>
      <c r="T28" t="s">
        <v>209</v>
      </c>
      <c r="U28" t="s">
        <v>207</v>
      </c>
    </row>
    <row r="29" spans="1:21" x14ac:dyDescent="0.25">
      <c r="A29">
        <v>53</v>
      </c>
      <c r="B29">
        <v>1</v>
      </c>
      <c r="C29" t="s">
        <v>3</v>
      </c>
      <c r="D29" t="s">
        <v>3</v>
      </c>
      <c r="E29" t="s">
        <v>3</v>
      </c>
      <c r="F29" t="s">
        <v>3</v>
      </c>
      <c r="G29" t="s">
        <v>204</v>
      </c>
      <c r="H29" t="s">
        <v>3</v>
      </c>
      <c r="I29" t="s">
        <v>204</v>
      </c>
      <c r="J29" t="s">
        <v>3</v>
      </c>
      <c r="K29" t="s">
        <v>3</v>
      </c>
      <c r="L29" t="s">
        <v>3</v>
      </c>
      <c r="M29" t="s">
        <v>3</v>
      </c>
      <c r="N29" t="s">
        <v>3</v>
      </c>
      <c r="O29" t="s">
        <v>3</v>
      </c>
      <c r="P29" t="s">
        <v>3</v>
      </c>
      <c r="Q29" t="s">
        <v>3</v>
      </c>
      <c r="R29" t="s">
        <v>3</v>
      </c>
      <c r="S29" t="s">
        <v>205</v>
      </c>
      <c r="T29" t="s">
        <v>206</v>
      </c>
      <c r="U29" t="s">
        <v>207</v>
      </c>
    </row>
    <row r="30" spans="1:21" x14ac:dyDescent="0.25">
      <c r="A30">
        <v>53</v>
      </c>
      <c r="B30">
        <v>1</v>
      </c>
      <c r="C30" t="s">
        <v>3</v>
      </c>
      <c r="D30" t="s">
        <v>3</v>
      </c>
      <c r="E30" t="s">
        <v>3</v>
      </c>
      <c r="F30" t="s">
        <v>3</v>
      </c>
      <c r="G30" t="s">
        <v>68</v>
      </c>
      <c r="H30" t="s">
        <v>3</v>
      </c>
      <c r="I30" t="s">
        <v>68</v>
      </c>
      <c r="J30" t="s">
        <v>3</v>
      </c>
      <c r="K30" t="s">
        <v>3</v>
      </c>
      <c r="L30" t="s">
        <v>3</v>
      </c>
      <c r="M30" t="s">
        <v>3</v>
      </c>
      <c r="N30" t="s">
        <v>3</v>
      </c>
      <c r="O30" t="s">
        <v>3</v>
      </c>
      <c r="P30" t="s">
        <v>3</v>
      </c>
      <c r="Q30" t="s">
        <v>3</v>
      </c>
      <c r="R30" t="s">
        <v>3</v>
      </c>
      <c r="S30" t="s">
        <v>208</v>
      </c>
      <c r="T30" t="s">
        <v>209</v>
      </c>
      <c r="U30" t="s">
        <v>207</v>
      </c>
    </row>
    <row r="31" spans="1:21" x14ac:dyDescent="0.25">
      <c r="A31">
        <v>54</v>
      </c>
      <c r="B31">
        <v>1</v>
      </c>
      <c r="C31" t="s">
        <v>3</v>
      </c>
      <c r="D31" t="s">
        <v>3</v>
      </c>
      <c r="E31" t="s">
        <v>3</v>
      </c>
      <c r="F31" t="s">
        <v>3</v>
      </c>
      <c r="G31" t="s">
        <v>204</v>
      </c>
      <c r="H31" t="s">
        <v>3</v>
      </c>
      <c r="I31" t="s">
        <v>204</v>
      </c>
      <c r="J31" t="s">
        <v>3</v>
      </c>
      <c r="K31" t="s">
        <v>3</v>
      </c>
      <c r="L31" t="s">
        <v>3</v>
      </c>
      <c r="M31" t="s">
        <v>3</v>
      </c>
      <c r="N31" t="s">
        <v>3</v>
      </c>
      <c r="O31" t="s">
        <v>3</v>
      </c>
      <c r="P31" t="s">
        <v>3</v>
      </c>
      <c r="Q31" t="s">
        <v>3</v>
      </c>
      <c r="R31" t="s">
        <v>3</v>
      </c>
      <c r="S31" t="s">
        <v>205</v>
      </c>
      <c r="T31" t="s">
        <v>206</v>
      </c>
      <c r="U31" t="s">
        <v>207</v>
      </c>
    </row>
    <row r="32" spans="1:21" x14ac:dyDescent="0.25">
      <c r="A32">
        <v>54</v>
      </c>
      <c r="B32">
        <v>1</v>
      </c>
      <c r="C32" t="s">
        <v>3</v>
      </c>
      <c r="D32" t="s">
        <v>3</v>
      </c>
      <c r="E32" t="s">
        <v>3</v>
      </c>
      <c r="F32" t="s">
        <v>3</v>
      </c>
      <c r="G32" t="s">
        <v>68</v>
      </c>
      <c r="H32" t="s">
        <v>3</v>
      </c>
      <c r="I32" t="s">
        <v>68</v>
      </c>
      <c r="J32" t="s">
        <v>3</v>
      </c>
      <c r="K32" t="s">
        <v>3</v>
      </c>
      <c r="L32" t="s">
        <v>3</v>
      </c>
      <c r="M32" t="s">
        <v>3</v>
      </c>
      <c r="N32" t="s">
        <v>3</v>
      </c>
      <c r="O32" t="s">
        <v>3</v>
      </c>
      <c r="P32" t="s">
        <v>3</v>
      </c>
      <c r="Q32" t="s">
        <v>3</v>
      </c>
      <c r="R32" t="s">
        <v>3</v>
      </c>
      <c r="S32" t="s">
        <v>208</v>
      </c>
      <c r="T32" t="s">
        <v>209</v>
      </c>
      <c r="U32" t="s">
        <v>207</v>
      </c>
    </row>
    <row r="33" spans="1:21" x14ac:dyDescent="0.25">
      <c r="A33">
        <v>55</v>
      </c>
      <c r="B33">
        <v>1</v>
      </c>
      <c r="C33" t="s">
        <v>3</v>
      </c>
      <c r="D33" t="s">
        <v>3</v>
      </c>
      <c r="E33" t="s">
        <v>3</v>
      </c>
      <c r="F33" t="s">
        <v>3</v>
      </c>
      <c r="G33" t="s">
        <v>204</v>
      </c>
      <c r="H33" t="s">
        <v>3</v>
      </c>
      <c r="I33" t="s">
        <v>204</v>
      </c>
      <c r="J33" t="s">
        <v>3</v>
      </c>
      <c r="K33" t="s">
        <v>3</v>
      </c>
      <c r="L33" t="s">
        <v>3</v>
      </c>
      <c r="M33" t="s">
        <v>3</v>
      </c>
      <c r="N33" t="s">
        <v>3</v>
      </c>
      <c r="O33" t="s">
        <v>3</v>
      </c>
      <c r="P33" t="s">
        <v>3</v>
      </c>
      <c r="Q33" t="s">
        <v>3</v>
      </c>
      <c r="R33" t="s">
        <v>3</v>
      </c>
      <c r="S33" t="s">
        <v>205</v>
      </c>
      <c r="T33" t="s">
        <v>206</v>
      </c>
      <c r="U33" t="s">
        <v>207</v>
      </c>
    </row>
    <row r="34" spans="1:21" x14ac:dyDescent="0.25">
      <c r="A34">
        <v>55</v>
      </c>
      <c r="B34">
        <v>1</v>
      </c>
      <c r="C34" t="s">
        <v>3</v>
      </c>
      <c r="D34" t="s">
        <v>3</v>
      </c>
      <c r="E34" t="s">
        <v>3</v>
      </c>
      <c r="F34" t="s">
        <v>3</v>
      </c>
      <c r="G34" t="s">
        <v>68</v>
      </c>
      <c r="H34" t="s">
        <v>3</v>
      </c>
      <c r="I34" t="s">
        <v>68</v>
      </c>
      <c r="J34" t="s">
        <v>3</v>
      </c>
      <c r="K34" t="s">
        <v>3</v>
      </c>
      <c r="L34" t="s">
        <v>3</v>
      </c>
      <c r="M34" t="s">
        <v>3</v>
      </c>
      <c r="N34" t="s">
        <v>3</v>
      </c>
      <c r="O34" t="s">
        <v>3</v>
      </c>
      <c r="P34" t="s">
        <v>3</v>
      </c>
      <c r="Q34" t="s">
        <v>3</v>
      </c>
      <c r="R34" t="s">
        <v>3</v>
      </c>
      <c r="S34" t="s">
        <v>208</v>
      </c>
      <c r="T34" t="s">
        <v>209</v>
      </c>
      <c r="U34" t="s">
        <v>207</v>
      </c>
    </row>
    <row r="35" spans="1:21" x14ac:dyDescent="0.25">
      <c r="A35">
        <v>60</v>
      </c>
      <c r="B35">
        <v>1</v>
      </c>
      <c r="C35" t="s">
        <v>3</v>
      </c>
      <c r="D35" t="s">
        <v>3</v>
      </c>
      <c r="E35" t="s">
        <v>3</v>
      </c>
      <c r="F35" t="s">
        <v>3</v>
      </c>
      <c r="G35" t="s">
        <v>204</v>
      </c>
      <c r="H35" t="s">
        <v>3</v>
      </c>
      <c r="I35" t="s">
        <v>204</v>
      </c>
      <c r="J35" t="s">
        <v>3</v>
      </c>
      <c r="K35" t="s">
        <v>3</v>
      </c>
      <c r="L35" t="s">
        <v>3</v>
      </c>
      <c r="M35" t="s">
        <v>3</v>
      </c>
      <c r="N35" t="s">
        <v>3</v>
      </c>
      <c r="O35" t="s">
        <v>3</v>
      </c>
      <c r="P35" t="s">
        <v>3</v>
      </c>
      <c r="Q35" t="s">
        <v>3</v>
      </c>
      <c r="R35" t="s">
        <v>3</v>
      </c>
      <c r="S35" t="s">
        <v>205</v>
      </c>
      <c r="T35" t="s">
        <v>206</v>
      </c>
      <c r="U35" t="s">
        <v>207</v>
      </c>
    </row>
    <row r="36" spans="1:21" x14ac:dyDescent="0.25">
      <c r="A36">
        <v>60</v>
      </c>
      <c r="B36">
        <v>1</v>
      </c>
      <c r="C36" t="s">
        <v>3</v>
      </c>
      <c r="D36" t="s">
        <v>3</v>
      </c>
      <c r="E36" t="s">
        <v>3</v>
      </c>
      <c r="F36" t="s">
        <v>3</v>
      </c>
      <c r="G36" t="s">
        <v>68</v>
      </c>
      <c r="H36" t="s">
        <v>3</v>
      </c>
      <c r="I36" t="s">
        <v>68</v>
      </c>
      <c r="J36" t="s">
        <v>3</v>
      </c>
      <c r="K36" t="s">
        <v>3</v>
      </c>
      <c r="L36" t="s">
        <v>3</v>
      </c>
      <c r="M36" t="s">
        <v>3</v>
      </c>
      <c r="N36" t="s">
        <v>3</v>
      </c>
      <c r="O36" t="s">
        <v>3</v>
      </c>
      <c r="P36" t="s">
        <v>3</v>
      </c>
      <c r="Q36" t="s">
        <v>3</v>
      </c>
      <c r="R36" t="s">
        <v>3</v>
      </c>
      <c r="S36" t="s">
        <v>208</v>
      </c>
      <c r="T36" t="s">
        <v>209</v>
      </c>
      <c r="U36" t="s">
        <v>207</v>
      </c>
    </row>
    <row r="37" spans="1:21" x14ac:dyDescent="0.25">
      <c r="A37">
        <v>61</v>
      </c>
      <c r="B37">
        <v>1</v>
      </c>
      <c r="C37" t="s">
        <v>3</v>
      </c>
      <c r="D37" t="s">
        <v>3</v>
      </c>
      <c r="E37" t="s">
        <v>3</v>
      </c>
      <c r="F37" t="s">
        <v>3</v>
      </c>
      <c r="G37" t="s">
        <v>204</v>
      </c>
      <c r="H37" t="s">
        <v>3</v>
      </c>
      <c r="I37" t="s">
        <v>204</v>
      </c>
      <c r="J37" t="s">
        <v>3</v>
      </c>
      <c r="K37" t="s">
        <v>3</v>
      </c>
      <c r="L37" t="s">
        <v>3</v>
      </c>
      <c r="M37" t="s">
        <v>3</v>
      </c>
      <c r="N37" t="s">
        <v>3</v>
      </c>
      <c r="O37" t="s">
        <v>3</v>
      </c>
      <c r="P37" t="s">
        <v>3</v>
      </c>
      <c r="Q37" t="s">
        <v>3</v>
      </c>
      <c r="R37" t="s">
        <v>3</v>
      </c>
      <c r="S37" t="s">
        <v>205</v>
      </c>
      <c r="T37" t="s">
        <v>206</v>
      </c>
      <c r="U37" t="s">
        <v>207</v>
      </c>
    </row>
    <row r="38" spans="1:21" x14ac:dyDescent="0.25">
      <c r="A38">
        <v>61</v>
      </c>
      <c r="B38">
        <v>1</v>
      </c>
      <c r="C38" t="s">
        <v>3</v>
      </c>
      <c r="D38" t="s">
        <v>3</v>
      </c>
      <c r="E38" t="s">
        <v>3</v>
      </c>
      <c r="F38" t="s">
        <v>3</v>
      </c>
      <c r="G38" t="s">
        <v>68</v>
      </c>
      <c r="H38" t="s">
        <v>3</v>
      </c>
      <c r="I38" t="s">
        <v>68</v>
      </c>
      <c r="J38" t="s">
        <v>3</v>
      </c>
      <c r="K38" t="s">
        <v>3</v>
      </c>
      <c r="L38" t="s">
        <v>3</v>
      </c>
      <c r="M38" t="s">
        <v>3</v>
      </c>
      <c r="N38" t="s">
        <v>3</v>
      </c>
      <c r="O38" t="s">
        <v>3</v>
      </c>
      <c r="P38" t="s">
        <v>3</v>
      </c>
      <c r="Q38" t="s">
        <v>3</v>
      </c>
      <c r="R38" t="s">
        <v>3</v>
      </c>
      <c r="S38" t="s">
        <v>208</v>
      </c>
      <c r="T38" t="s">
        <v>209</v>
      </c>
      <c r="U38" t="s">
        <v>207</v>
      </c>
    </row>
    <row r="39" spans="1:21" x14ac:dyDescent="0.25">
      <c r="A39">
        <v>64</v>
      </c>
      <c r="B39">
        <v>1</v>
      </c>
      <c r="C39" t="s">
        <v>3</v>
      </c>
      <c r="D39" t="s">
        <v>3</v>
      </c>
      <c r="E39" t="s">
        <v>3</v>
      </c>
      <c r="F39" t="s">
        <v>3</v>
      </c>
      <c r="G39" t="s">
        <v>204</v>
      </c>
      <c r="H39" t="s">
        <v>3</v>
      </c>
      <c r="I39" t="s">
        <v>204</v>
      </c>
      <c r="J39" t="s">
        <v>3</v>
      </c>
      <c r="K39" t="s">
        <v>3</v>
      </c>
      <c r="L39" t="s">
        <v>3</v>
      </c>
      <c r="M39" t="s">
        <v>3</v>
      </c>
      <c r="N39" t="s">
        <v>3</v>
      </c>
      <c r="O39" t="s">
        <v>3</v>
      </c>
      <c r="P39" t="s">
        <v>3</v>
      </c>
      <c r="Q39" t="s">
        <v>3</v>
      </c>
      <c r="R39" t="s">
        <v>3</v>
      </c>
      <c r="S39" t="s">
        <v>205</v>
      </c>
      <c r="T39" t="s">
        <v>206</v>
      </c>
      <c r="U39" t="s">
        <v>207</v>
      </c>
    </row>
    <row r="40" spans="1:21" x14ac:dyDescent="0.25">
      <c r="A40">
        <v>64</v>
      </c>
      <c r="B40">
        <v>1</v>
      </c>
      <c r="C40" t="s">
        <v>3</v>
      </c>
      <c r="D40" t="s">
        <v>3</v>
      </c>
      <c r="E40" t="s">
        <v>3</v>
      </c>
      <c r="F40" t="s">
        <v>3</v>
      </c>
      <c r="G40" t="s">
        <v>68</v>
      </c>
      <c r="H40" t="s">
        <v>3</v>
      </c>
      <c r="I40" t="s">
        <v>68</v>
      </c>
      <c r="J40" t="s">
        <v>3</v>
      </c>
      <c r="K40" t="s">
        <v>3</v>
      </c>
      <c r="L40" t="s">
        <v>3</v>
      </c>
      <c r="M40" t="s">
        <v>3</v>
      </c>
      <c r="N40" t="s">
        <v>3</v>
      </c>
      <c r="O40" t="s">
        <v>3</v>
      </c>
      <c r="P40" t="s">
        <v>3</v>
      </c>
      <c r="Q40" t="s">
        <v>3</v>
      </c>
      <c r="R40" t="s">
        <v>3</v>
      </c>
      <c r="S40" t="s">
        <v>208</v>
      </c>
      <c r="T40" t="s">
        <v>209</v>
      </c>
      <c r="U40" t="s">
        <v>207</v>
      </c>
    </row>
    <row r="41" spans="1:21" x14ac:dyDescent="0.25">
      <c r="A41">
        <v>65</v>
      </c>
      <c r="B41">
        <v>1</v>
      </c>
      <c r="C41" t="s">
        <v>3</v>
      </c>
      <c r="D41" t="s">
        <v>3</v>
      </c>
      <c r="E41" t="s">
        <v>3</v>
      </c>
      <c r="F41" t="s">
        <v>3</v>
      </c>
      <c r="G41" t="s">
        <v>204</v>
      </c>
      <c r="H41" t="s">
        <v>3</v>
      </c>
      <c r="I41" t="s">
        <v>204</v>
      </c>
      <c r="J41" t="s">
        <v>3</v>
      </c>
      <c r="K41" t="s">
        <v>3</v>
      </c>
      <c r="L41" t="s">
        <v>3</v>
      </c>
      <c r="M41" t="s">
        <v>3</v>
      </c>
      <c r="N41" t="s">
        <v>3</v>
      </c>
      <c r="O41" t="s">
        <v>3</v>
      </c>
      <c r="P41" t="s">
        <v>3</v>
      </c>
      <c r="Q41" t="s">
        <v>3</v>
      </c>
      <c r="R41" t="s">
        <v>3</v>
      </c>
      <c r="S41" t="s">
        <v>205</v>
      </c>
      <c r="T41" t="s">
        <v>206</v>
      </c>
      <c r="U41" t="s">
        <v>207</v>
      </c>
    </row>
    <row r="42" spans="1:21" x14ac:dyDescent="0.25">
      <c r="A42">
        <v>65</v>
      </c>
      <c r="B42">
        <v>1</v>
      </c>
      <c r="C42" t="s">
        <v>3</v>
      </c>
      <c r="D42" t="s">
        <v>3</v>
      </c>
      <c r="E42" t="s">
        <v>3</v>
      </c>
      <c r="F42" t="s">
        <v>3</v>
      </c>
      <c r="G42" t="s">
        <v>68</v>
      </c>
      <c r="H42" t="s">
        <v>3</v>
      </c>
      <c r="I42" t="s">
        <v>68</v>
      </c>
      <c r="J42" t="s">
        <v>3</v>
      </c>
      <c r="K42" t="s">
        <v>3</v>
      </c>
      <c r="L42" t="s">
        <v>3</v>
      </c>
      <c r="M42" t="s">
        <v>3</v>
      </c>
      <c r="N42" t="s">
        <v>3</v>
      </c>
      <c r="O42" t="s">
        <v>3</v>
      </c>
      <c r="P42" t="s">
        <v>3</v>
      </c>
      <c r="Q42" t="s">
        <v>3</v>
      </c>
      <c r="R42" t="s">
        <v>3</v>
      </c>
      <c r="S42" t="s">
        <v>208</v>
      </c>
      <c r="T42" t="s">
        <v>209</v>
      </c>
      <c r="U42" t="s">
        <v>207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28578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5">
      <c r="F12" t="str">
        <f>Source!F12</f>
        <v>09-01-01</v>
      </c>
      <c r="G12" t="str">
        <f>Source!G12</f>
        <v>ПИР, СМР, ПНР полным иждивением Подрядчика по титулу: Модернизация ТП-10/0,4кВ № 20625 с установкой 2 комбинированных сборки н/н на 10 присоединений, взамен существующих сборок н/н, 2КЛ-0,4 кВ от ТП 10/0,4 кВ № 20625 до существующих  КЛ-0,4 кВ, в .т.ч. ПИР: г.Москва, ул. Федосьино, д. 16, корп. 3 для нужд МКС филиала ПАО "Россети Московский регион"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</vt:lpstr>
      <vt:lpstr>Source</vt:lpstr>
      <vt:lpstr>SourceObSm</vt:lpstr>
      <vt:lpstr>SmtRes</vt:lpstr>
      <vt:lpstr>EtalonRes</vt:lpstr>
      <vt:lpstr>SrcPoprs</vt:lpstr>
      <vt:lpstr>SrcKA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2026-04-06T14:08:48Z</dcterms:created>
  <dcterms:modified xsi:type="dcterms:W3CDTF">2026-04-07T09:49:04Z</dcterms:modified>
</cp:coreProperties>
</file>